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U80836588\AppData\Local\rubicon\Acta Nova Client\Data\766120328\"/>
    </mc:Choice>
  </mc:AlternateContent>
  <bookViews>
    <workbookView xWindow="-15" yWindow="7200" windowWidth="19260" windowHeight="5805" tabRatio="718"/>
  </bookViews>
  <sheets>
    <sheet name="F2 Teilabschnitte UPlaNS" sheetId="1" r:id="rId1"/>
    <sheet name="Aufteilung NS" sheetId="2" r:id="rId2"/>
    <sheet name="Klasse_Richtungstrennung" sheetId="3" r:id="rId3"/>
    <sheet name="F2 Tunnel" sheetId="4" r:id="rId4"/>
  </sheets>
  <definedNames>
    <definedName name="_xlnm._FilterDatabase" localSheetId="1" hidden="1">'Aufteilung NS'!$A$4:$L$225</definedName>
    <definedName name="_xlnm._FilterDatabase" localSheetId="0" hidden="1">'F2 Teilabschnitte UPlaNS'!$A$4:$K$108</definedName>
    <definedName name="_xlnm._FilterDatabase" localSheetId="3" hidden="1">'F2 Tunnel'!$A$3:$H$3</definedName>
    <definedName name="_xlnm._FilterDatabase" localSheetId="2" hidden="1">Klasse_Richtungstrennung!$A$4:$F$4</definedName>
    <definedName name="_xlnm.Print_Area" localSheetId="0">'F2 Teilabschnitte UPlaNS'!$A$1:$K$118</definedName>
    <definedName name="Z_06340A9F_63D6_4FF6_9A47_9F1D97A903FF_.wvu.Cols" localSheetId="0" hidden="1">'F2 Teilabschnitte UPlaNS'!#REF!,'F2 Teilabschnitte UPlaNS'!#REF!</definedName>
    <definedName name="Z_06340A9F_63D6_4FF6_9A47_9F1D97A903FF_.wvu.FilterData" localSheetId="0" hidden="1">'F2 Teilabschnitte UPlaNS'!$B$4:$E$4</definedName>
    <definedName name="Z_06340A9F_63D6_4FF6_9A47_9F1D97A903FF_.wvu.PrintArea" localSheetId="0" hidden="1">'F2 Teilabschnitte UPlaNS'!$B:$E</definedName>
    <definedName name="Z_06340A9F_63D6_4FF6_9A47_9F1D97A903FF_.wvu.PrintTitles" localSheetId="0" hidden="1">'F2 Teilabschnitte UPlaNS'!$4:$4</definedName>
    <definedName name="Z_06340A9F_63D6_4FF6_9A47_9F1D97A903FF_.wvu.Rows" localSheetId="0" hidden="1">'F2 Teilabschnitte UPlaNS'!#REF!,'F2 Teilabschnitte UPlaNS'!#REF!,'F2 Teilabschnitte UPlaNS'!#REF!,'F2 Teilabschnitte UPlaNS'!#REF!,'F2 Teilabschnitte UPlaNS'!#REF!</definedName>
    <definedName name="Z_346ED769_143A_4E04_A323_E6E13A08A57A_.wvu.Cols" localSheetId="0" hidden="1">'F2 Teilabschnitte UPlaNS'!#REF!,'F2 Teilabschnitte UPlaNS'!#REF!</definedName>
    <definedName name="Z_346ED769_143A_4E04_A323_E6E13A08A57A_.wvu.FilterData" localSheetId="0" hidden="1">'F2 Teilabschnitte UPlaNS'!$B$4:$E$4</definedName>
    <definedName name="Z_346ED769_143A_4E04_A323_E6E13A08A57A_.wvu.PrintArea" localSheetId="0" hidden="1">'F2 Teilabschnitte UPlaNS'!$B:$E</definedName>
    <definedName name="Z_346ED769_143A_4E04_A323_E6E13A08A57A_.wvu.PrintTitles" localSheetId="0" hidden="1">'F2 Teilabschnitte UPlaNS'!$4:$4</definedName>
    <definedName name="Z_346ED769_143A_4E04_A323_E6E13A08A57A_.wvu.Rows" localSheetId="0" hidden="1">'F2 Teilabschnitte UPlaNS'!#REF!,'F2 Teilabschnitte UPlaNS'!#REF!,'F2 Teilabschnitte UPlaNS'!#REF!,'F2 Teilabschnitte UPlaNS'!#REF!,'F2 Teilabschnitte UPlaNS'!#REF!</definedName>
    <definedName name="Z_41AD4F8B_4CEE_451D_9531_A722F760C57E_.wvu.Cols" localSheetId="0" hidden="1">'F2 Teilabschnitte UPlaNS'!#REF!,'F2 Teilabschnitte UPlaNS'!#REF!,'F2 Teilabschnitte UPlaNS'!#REF!,'F2 Teilabschnitte UPlaNS'!#REF!,'F2 Teilabschnitte UPlaNS'!#REF!,'F2 Teilabschnitte UPlaNS'!#REF!</definedName>
    <definedName name="Z_41AD4F8B_4CEE_451D_9531_A722F760C57E_.wvu.FilterData" localSheetId="0" hidden="1">'F2 Teilabschnitte UPlaNS'!$B$4:$E$4</definedName>
    <definedName name="Z_41AD4F8B_4CEE_451D_9531_A722F760C57E_.wvu.PrintArea" localSheetId="0" hidden="1">'F2 Teilabschnitte UPlaNS'!$B:$E</definedName>
    <definedName name="Z_41AD4F8B_4CEE_451D_9531_A722F760C57E_.wvu.PrintTitles" localSheetId="0" hidden="1">'F2 Teilabschnitte UPlaNS'!$4:$4</definedName>
    <definedName name="Z_41AD4F8B_4CEE_451D_9531_A722F760C57E_.wvu.Rows" localSheetId="0" hidden="1">'F2 Teilabschnitte UPlaNS'!#REF!,'F2 Teilabschnitte UPlaNS'!#REF!,'F2 Teilabschnitte UPlaNS'!#REF!</definedName>
    <definedName name="Z_55BFFB5E_4874_4953_AEA8_EBCEC7136AAA_.wvu.Cols" localSheetId="0" hidden="1">'F2 Teilabschnitte UPlaNS'!#REF!,'F2 Teilabschnitte UPlaNS'!#REF!</definedName>
    <definedName name="Z_55BFFB5E_4874_4953_AEA8_EBCEC7136AAA_.wvu.FilterData" localSheetId="0" hidden="1">'F2 Teilabschnitte UPlaNS'!$B$4:$E$4</definedName>
    <definedName name="Z_55BFFB5E_4874_4953_AEA8_EBCEC7136AAA_.wvu.PrintArea" localSheetId="0" hidden="1">'F2 Teilabschnitte UPlaNS'!$B:$E</definedName>
    <definedName name="Z_55BFFB5E_4874_4953_AEA8_EBCEC7136AAA_.wvu.PrintTitles" localSheetId="0" hidden="1">'F2 Teilabschnitte UPlaNS'!$4:$4</definedName>
    <definedName name="Z_55BFFB5E_4874_4953_AEA8_EBCEC7136AAA_.wvu.Rows" localSheetId="0" hidden="1">'F2 Teilabschnitte UPlaNS'!#REF!,'F2 Teilabschnitte UPlaNS'!#REF!,'F2 Teilabschnitte UPlaNS'!#REF!,'F2 Teilabschnitte UPlaNS'!#REF!,'F2 Teilabschnitte UPlaNS'!#REF!</definedName>
    <definedName name="Z_9047BEFB_B195_435D_9C1A_F81F2E5DCAE1_.wvu.Cols" localSheetId="0" hidden="1">'F2 Teilabschnitte UPlaNS'!#REF!,'F2 Teilabschnitte UPlaNS'!#REF!,'F2 Teilabschnitte UPlaNS'!#REF!</definedName>
    <definedName name="Z_9047BEFB_B195_435D_9C1A_F81F2E5DCAE1_.wvu.FilterData" localSheetId="0" hidden="1">'F2 Teilabschnitte UPlaNS'!$B$4:$E$4</definedName>
    <definedName name="Z_9047BEFB_B195_435D_9C1A_F81F2E5DCAE1_.wvu.PrintArea" localSheetId="0" hidden="1">'F2 Teilabschnitte UPlaNS'!$B:$E</definedName>
    <definedName name="Z_9047BEFB_B195_435D_9C1A_F81F2E5DCAE1_.wvu.PrintTitles" localSheetId="0" hidden="1">'F2 Teilabschnitte UPlaNS'!$4:$4</definedName>
    <definedName name="Z_9047BEFB_B195_435D_9C1A_F81F2E5DCAE1_.wvu.Rows" localSheetId="0" hidden="1">'F2 Teilabschnitte UPlaNS'!#REF!,'F2 Teilabschnitte UPlaNS'!#REF!,'F2 Teilabschnitte UPlaNS'!#REF!,'F2 Teilabschnitte UPlaNS'!#REF!</definedName>
    <definedName name="Z_B6179B15_99E4_4570_AB15_671314C5C033_.wvu.Cols" localSheetId="0" hidden="1">'F2 Teilabschnitte UPlaNS'!$G:$G</definedName>
    <definedName name="Z_B6179B15_99E4_4570_AB15_671314C5C033_.wvu.FilterData" localSheetId="1" hidden="1">'Aufteilung NS'!$A$4:$L$225</definedName>
    <definedName name="Z_B6179B15_99E4_4570_AB15_671314C5C033_.wvu.FilterData" localSheetId="0" hidden="1">'F2 Teilabschnitte UPlaNS'!$A$4:$K$108</definedName>
    <definedName name="Z_B6179B15_99E4_4570_AB15_671314C5C033_.wvu.FilterData" localSheetId="3" hidden="1">'F2 Tunnel'!$A$3:$H$3</definedName>
    <definedName name="Z_B6179B15_99E4_4570_AB15_671314C5C033_.wvu.FilterData" localSheetId="2" hidden="1">Klasse_Richtungstrennung!$A$4:$F$4</definedName>
    <definedName name="Z_B6179B15_99E4_4570_AB15_671314C5C033_.wvu.PrintArea" localSheetId="0" hidden="1">'F2 Teilabschnitte UPlaNS'!$A$1:$K$118</definedName>
    <definedName name="Z_B6179B15_99E4_4570_AB15_671314C5C033_.wvu.Rows" localSheetId="0" hidden="1">'F2 Teilabschnitte UPlaNS'!$21:$28,'F2 Teilabschnitte UPlaNS'!$34:$37,'F2 Teilabschnitte UPlaNS'!$39:$41,'F2 Teilabschnitte UPlaNS'!$43:$46,'F2 Teilabschnitte UPlaNS'!$48:$51,'F2 Teilabschnitte UPlaNS'!$53:$56,'F2 Teilabschnitte UPlaNS'!$58:$59,'F2 Teilabschnitte UPlaNS'!$61:$63,'F2 Teilabschnitte UPlaNS'!$65:$75,'F2 Teilabschnitte UPlaNS'!$77:$85,'F2 Teilabschnitte UPlaNS'!$87:$88</definedName>
    <definedName name="Z_B788111A_F39E_4A98_9CF6_5B2B7061572B_.wvu.Cols" localSheetId="0" hidden="1">'F2 Teilabschnitte UPlaNS'!#REF!,'F2 Teilabschnitte UPlaNS'!#REF!</definedName>
    <definedName name="Z_B788111A_F39E_4A98_9CF6_5B2B7061572B_.wvu.FilterData" localSheetId="0" hidden="1">'F2 Teilabschnitte UPlaNS'!$B$4:$E$4</definedName>
    <definedName name="Z_B788111A_F39E_4A98_9CF6_5B2B7061572B_.wvu.PrintArea" localSheetId="0" hidden="1">'F2 Teilabschnitte UPlaNS'!$B:$E</definedName>
    <definedName name="Z_B788111A_F39E_4A98_9CF6_5B2B7061572B_.wvu.PrintTitles" localSheetId="0" hidden="1">'F2 Teilabschnitte UPlaNS'!$4:$4</definedName>
    <definedName name="Z_B788111A_F39E_4A98_9CF6_5B2B7061572B_.wvu.Rows" localSheetId="0" hidden="1">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UPlaNS'!#REF!,'F2 Teilabschnitte UPlaNS'!#REF!</definedName>
    <definedName name="Z_B7B40189_02C0_4F7E_B3A1_4C51CF71B842_.wvu.Cols" localSheetId="0" hidden="1">'F2 Teilabschnitte UPlaNS'!#REF!,'F2 Teilabschnitte UPlaNS'!#REF!,'F2 Teilabschnitte UPlaNS'!#REF!,'F2 Teilabschnitte UPlaNS'!#REF!,'F2 Teilabschnitte UPlaNS'!#REF!,'F2 Teilabschnitte UPlaNS'!#REF!</definedName>
    <definedName name="Z_B7B40189_02C0_4F7E_B3A1_4C51CF71B842_.wvu.FilterData" localSheetId="0" hidden="1">'F2 Teilabschnitte UPlaNS'!$B$4:$E$4</definedName>
    <definedName name="Z_B7B40189_02C0_4F7E_B3A1_4C51CF71B842_.wvu.PrintArea" localSheetId="0" hidden="1">'F2 Teilabschnitte UPlaNS'!$B:$E</definedName>
    <definedName name="Z_B7B40189_02C0_4F7E_B3A1_4C51CF71B842_.wvu.PrintTitles" localSheetId="0" hidden="1">'F2 Teilabschnitte UPlaNS'!$4:$4</definedName>
    <definedName name="Z_B7B40189_02C0_4F7E_B3A1_4C51CF71B842_.wvu.Rows" localSheetId="0" hidden="1">'F2 Teilabschnitte UPlaNS'!#REF!,'F2 Teilabschnitte UPlaNS'!#REF!,'F2 Teilabschnitte UPlaNS'!#REF!</definedName>
    <definedName name="Z_C28A255C_BCC8_46CC_9DB9_48342552A5C2_.wvu.Cols" localSheetId="0" hidden="1">'F2 Teilabschnitte UPlaNS'!#REF!,'F2 Teilabschnitte UPlaNS'!#REF!</definedName>
    <definedName name="Z_C28A255C_BCC8_46CC_9DB9_48342552A5C2_.wvu.FilterData" localSheetId="0" hidden="1">'F2 Teilabschnitte UPlaNS'!$B$4:$E$4</definedName>
    <definedName name="Z_C28A255C_BCC8_46CC_9DB9_48342552A5C2_.wvu.PrintArea" localSheetId="0" hidden="1">'F2 Teilabschnitte UPlaNS'!$B:$E</definedName>
    <definedName name="Z_C28A255C_BCC8_46CC_9DB9_48342552A5C2_.wvu.PrintTitles" localSheetId="0" hidden="1">'F2 Teilabschnitte UPlaNS'!$4:$4</definedName>
    <definedName name="Z_C28A255C_BCC8_46CC_9DB9_48342552A5C2_.wvu.Rows" localSheetId="0" hidden="1">'F2 Teilabschnitte UPlaNS'!#REF!,'F2 Teilabschnitte UPlaNS'!#REF!,'F2 Teilabschnitte UPlaNS'!#REF!,'F2 Teilabschnitte UPlaNS'!#REF!,'F2 Teilabschnitte UPlaNS'!#REF!</definedName>
    <definedName name="Z_F4411EDB_B90D_4F8B_A1BC_5E0114BEDB08_.wvu.Cols" localSheetId="0" hidden="1">'F2 Teilabschnitte UPlaNS'!#REF!,'F2 Teilabschnitte UPlaNS'!#REF!</definedName>
    <definedName name="Z_F4411EDB_B90D_4F8B_A1BC_5E0114BEDB08_.wvu.FilterData" localSheetId="0" hidden="1">'F2 Teilabschnitte UPlaNS'!$B$4:$E$4</definedName>
    <definedName name="Z_F4411EDB_B90D_4F8B_A1BC_5E0114BEDB08_.wvu.PrintArea" localSheetId="0" hidden="1">'F2 Teilabschnitte UPlaNS'!$B:$E</definedName>
    <definedName name="Z_F4411EDB_B90D_4F8B_A1BC_5E0114BEDB08_.wvu.PrintTitles" localSheetId="0" hidden="1">'F2 Teilabschnitte UPlaNS'!$4:$4</definedName>
    <definedName name="Z_F4411EDB_B90D_4F8B_A1BC_5E0114BEDB08_.wvu.Rows" localSheetId="0" hidden="1">'F2 Teilabschnitte UPlaNS'!#REF!,'F2 Teilabschnitte UPlaNS'!#REF!,'F2 Teilabschnitte UPlaNS'!#REF!,'F2 Teilabschnitte UPlaNS'!#REF!,'F2 Teilabschnitte UPlaNS'!#REF!</definedName>
    <definedName name="Z_F6C7E6AF_76F2_4838_A617_D1A047F97712_.wvu.Cols" localSheetId="0" hidden="1">'F2 Teilabschnitte UPlaNS'!#REF!,'F2 Teilabschnitte UPlaNS'!#REF!</definedName>
    <definedName name="Z_F6C7E6AF_76F2_4838_A617_D1A047F97712_.wvu.FilterData" localSheetId="0" hidden="1">'F2 Teilabschnitte UPlaNS'!$B$4:$E$4</definedName>
    <definedName name="Z_F6C7E6AF_76F2_4838_A617_D1A047F97712_.wvu.PrintArea" localSheetId="0" hidden="1">'F2 Teilabschnitte UPlaNS'!$B:$E</definedName>
    <definedName name="Z_F6C7E6AF_76F2_4838_A617_D1A047F97712_.wvu.PrintTitles" localSheetId="0" hidden="1">'F2 Teilabschnitte UPlaNS'!$4:$4</definedName>
    <definedName name="Z_F6C7E6AF_76F2_4838_A617_D1A047F97712_.wvu.Rows" localSheetId="0" hidden="1">'F2 Teilabschnitte UPlaNS'!#REF!,'F2 Teilabschnitte UPlaNS'!#REF!,'F2 Teilabschnitte UPlaNS'!#REF!,'F2 Teilabschnitte UPlaNS'!#REF!,'F2 Teilabschnitte UPlaNS'!#REF!</definedName>
  </definedNames>
  <calcPr calcId="162913" refMode="R1C1"/>
  <customWorkbookViews>
    <customWorkbookView name="Mehic Elvis - Persönliche Ansicht" guid="{B6179B15-99E4-4570-AB15-671314C5C033}" mergeInterval="0" personalView="1" xWindow="1928" yWindow="3" windowWidth="1912" windowHeight="1018" tabRatio="718" activeSheetId="1"/>
  </customWorkbookViews>
</workbook>
</file>

<file path=xl/calcChain.xml><?xml version="1.0" encoding="utf-8"?>
<calcChain xmlns="http://schemas.openxmlformats.org/spreadsheetml/2006/main">
  <c r="J20" i="1" l="1"/>
  <c r="F229" i="2" l="1"/>
  <c r="F178" i="2"/>
  <c r="D172" i="2"/>
  <c r="F174" i="2"/>
  <c r="D222" i="2"/>
  <c r="D220" i="2"/>
  <c r="C209" i="2"/>
  <c r="C197" i="2"/>
  <c r="C183" i="2"/>
  <c r="I97" i="1" l="1"/>
  <c r="H98" i="1" s="1"/>
  <c r="I98" i="1"/>
  <c r="H99" i="1" s="1"/>
  <c r="I99" i="1"/>
  <c r="H100" i="1" s="1"/>
  <c r="I100" i="1"/>
  <c r="H101" i="1" s="1"/>
  <c r="I101" i="1"/>
  <c r="H102" i="1" s="1"/>
  <c r="I108" i="1"/>
  <c r="I107" i="1"/>
  <c r="H108" i="1" s="1"/>
  <c r="I106" i="1"/>
  <c r="H107" i="1" s="1"/>
  <c r="I105" i="1"/>
  <c r="I104" i="1"/>
  <c r="H105" i="1" s="1"/>
  <c r="E96" i="1"/>
  <c r="H106" i="1"/>
  <c r="I102" i="1"/>
  <c r="H104" i="1" s="1"/>
  <c r="I95" i="1"/>
  <c r="H97" i="1" s="1"/>
  <c r="H96" i="1" s="1"/>
  <c r="D105" i="1"/>
  <c r="D104" i="1"/>
  <c r="H95" i="1"/>
  <c r="H94" i="1"/>
  <c r="H93" i="1"/>
  <c r="H92" i="1"/>
  <c r="I90" i="1"/>
  <c r="H91" i="1" s="1"/>
  <c r="H90" i="1"/>
  <c r="D108" i="1"/>
  <c r="D107" i="1"/>
  <c r="D106" i="1"/>
  <c r="D102" i="1"/>
  <c r="D101" i="1"/>
  <c r="D100" i="1"/>
  <c r="D99" i="1"/>
  <c r="D98" i="1"/>
  <c r="D95" i="1"/>
  <c r="D94" i="1"/>
  <c r="D93" i="1"/>
  <c r="D92" i="1"/>
  <c r="D91" i="1"/>
  <c r="D97" i="1"/>
  <c r="H58" i="4" l="1"/>
  <c r="H59" i="4"/>
  <c r="H60" i="4"/>
  <c r="H61" i="4"/>
  <c r="H62" i="4"/>
  <c r="H22" i="4"/>
  <c r="H21" i="4"/>
  <c r="H20" i="4"/>
  <c r="H53" i="4"/>
  <c r="H57" i="4"/>
  <c r="H56" i="4"/>
  <c r="H55" i="4"/>
  <c r="H54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19" i="4"/>
  <c r="H18" i="4"/>
  <c r="H17" i="4"/>
  <c r="H16" i="4"/>
  <c r="H15" i="4"/>
  <c r="H14" i="4"/>
  <c r="H13" i="4"/>
  <c r="H12" i="4"/>
  <c r="H11" i="4"/>
  <c r="H10" i="4"/>
  <c r="H9" i="4"/>
  <c r="H7" i="4"/>
  <c r="H6" i="4"/>
  <c r="H5" i="4"/>
  <c r="H4" i="4"/>
  <c r="H63" i="4" l="1"/>
  <c r="I28" i="1"/>
  <c r="I27" i="1"/>
  <c r="H28" i="1" s="1"/>
  <c r="I26" i="1"/>
  <c r="H27" i="1" s="1"/>
  <c r="I25" i="1"/>
  <c r="H26" i="1" s="1"/>
  <c r="J26" i="1" s="1"/>
  <c r="I24" i="1"/>
  <c r="H25" i="1" s="1"/>
  <c r="I23" i="1"/>
  <c r="H24" i="1" s="1"/>
  <c r="I22" i="1"/>
  <c r="H23" i="1" s="1"/>
  <c r="I21" i="1"/>
  <c r="H21" i="1"/>
  <c r="J23" i="1" l="1"/>
  <c r="J27" i="1"/>
  <c r="J21" i="1"/>
  <c r="J28" i="1"/>
  <c r="J24" i="1"/>
  <c r="J25" i="1"/>
  <c r="H22" i="1"/>
  <c r="J22" i="1" s="1"/>
  <c r="J90" i="1"/>
  <c r="M225" i="2" l="1"/>
  <c r="M205" i="2"/>
  <c r="M192" i="2"/>
  <c r="M178" i="2"/>
  <c r="M143" i="2"/>
  <c r="M135" i="2"/>
  <c r="M150" i="2" s="1"/>
  <c r="M127" i="2"/>
  <c r="M108" i="2"/>
  <c r="M98" i="2"/>
  <c r="M89" i="2"/>
  <c r="M70" i="2"/>
  <c r="M49" i="2"/>
  <c r="M33" i="2"/>
  <c r="M22" i="2"/>
  <c r="M13" i="2"/>
  <c r="L205" i="2"/>
  <c r="L192" i="2"/>
  <c r="L178" i="2"/>
  <c r="E178" i="2"/>
  <c r="F171" i="2"/>
  <c r="F173" i="2"/>
  <c r="H178" i="2"/>
  <c r="L225" i="2"/>
  <c r="L230" i="2" s="1"/>
  <c r="E214" i="2"/>
  <c r="D219" i="2"/>
  <c r="D218" i="2"/>
  <c r="D217" i="2"/>
  <c r="D198" i="2"/>
  <c r="B183" i="2"/>
  <c r="D183" i="2" s="1"/>
  <c r="D197" i="2"/>
  <c r="B197" i="2"/>
  <c r="D188" i="2"/>
  <c r="D187" i="2"/>
  <c r="D186" i="2"/>
  <c r="D185" i="2"/>
  <c r="E184" i="2"/>
  <c r="E192" i="2" s="1"/>
  <c r="D202" i="2"/>
  <c r="D200" i="2"/>
  <c r="D201" i="2"/>
  <c r="D205" i="2" s="1"/>
  <c r="I205" i="2" s="1"/>
  <c r="D199" i="2"/>
  <c r="L108" i="2"/>
  <c r="C106" i="2"/>
  <c r="D106" i="2" s="1"/>
  <c r="D108" i="2" s="1"/>
  <c r="B105" i="2"/>
  <c r="F105" i="2" s="1"/>
  <c r="C104" i="2"/>
  <c r="B104" i="2"/>
  <c r="H108" i="2"/>
  <c r="G108" i="2"/>
  <c r="E108" i="2"/>
  <c r="D103" i="2"/>
  <c r="E60" i="1"/>
  <c r="F59" i="1"/>
  <c r="J10" i="1"/>
  <c r="F10" i="1"/>
  <c r="L140" i="2"/>
  <c r="L143" i="2" s="1"/>
  <c r="L150" i="2" s="1"/>
  <c r="D33" i="2"/>
  <c r="E33" i="2"/>
  <c r="I33" i="2" s="1"/>
  <c r="G33" i="2"/>
  <c r="H33" i="2"/>
  <c r="F28" i="2"/>
  <c r="F33" i="2" s="1"/>
  <c r="L135" i="2"/>
  <c r="L127" i="2"/>
  <c r="L98" i="2"/>
  <c r="L89" i="2"/>
  <c r="L70" i="2"/>
  <c r="L49" i="2"/>
  <c r="L33" i="2"/>
  <c r="L22" i="2"/>
  <c r="L13" i="2"/>
  <c r="G70" i="2"/>
  <c r="H70" i="2"/>
  <c r="D216" i="2"/>
  <c r="E215" i="2"/>
  <c r="D213" i="2"/>
  <c r="E212" i="2"/>
  <c r="E222" i="2" s="1"/>
  <c r="F211" i="2"/>
  <c r="F222" i="2"/>
  <c r="D210" i="2"/>
  <c r="D178" i="2"/>
  <c r="H222" i="2"/>
  <c r="G222" i="2"/>
  <c r="G229" i="2" s="1"/>
  <c r="D209" i="2"/>
  <c r="H205" i="2"/>
  <c r="G205" i="2"/>
  <c r="F205" i="2"/>
  <c r="E205" i="2"/>
  <c r="F192" i="2"/>
  <c r="H192" i="2"/>
  <c r="G192" i="2"/>
  <c r="G178" i="2"/>
  <c r="D170" i="2"/>
  <c r="I66" i="1"/>
  <c r="I67" i="1"/>
  <c r="I68" i="1"/>
  <c r="I69" i="1"/>
  <c r="I70" i="1"/>
  <c r="I71" i="1"/>
  <c r="I72" i="1"/>
  <c r="I73" i="1"/>
  <c r="I74" i="1"/>
  <c r="I75" i="1"/>
  <c r="I65" i="1"/>
  <c r="H65" i="1"/>
  <c r="H64" i="1" s="1"/>
  <c r="D67" i="1"/>
  <c r="F67" i="1" s="1"/>
  <c r="D68" i="1"/>
  <c r="H68" i="1" s="1"/>
  <c r="D69" i="1"/>
  <c r="F69" i="1" s="1"/>
  <c r="D70" i="1"/>
  <c r="H70" i="1" s="1"/>
  <c r="D71" i="1"/>
  <c r="H71" i="1" s="1"/>
  <c r="D72" i="1"/>
  <c r="H72" i="1" s="1"/>
  <c r="D73" i="1"/>
  <c r="H73" i="1" s="1"/>
  <c r="D74" i="1"/>
  <c r="H74" i="1" s="1"/>
  <c r="D75" i="1"/>
  <c r="H75" i="1" s="1"/>
  <c r="D66" i="1"/>
  <c r="H66" i="1" s="1"/>
  <c r="D77" i="1"/>
  <c r="H77" i="1" s="1"/>
  <c r="D79" i="1"/>
  <c r="H79" i="1" s="1"/>
  <c r="D80" i="1"/>
  <c r="F80" i="1" s="1"/>
  <c r="D81" i="1"/>
  <c r="H81" i="1" s="1"/>
  <c r="D82" i="1"/>
  <c r="F82" i="1" s="1"/>
  <c r="D83" i="1"/>
  <c r="H83" i="1" s="1"/>
  <c r="D84" i="1"/>
  <c r="F84" i="1" s="1"/>
  <c r="D85" i="1"/>
  <c r="H85" i="1" s="1"/>
  <c r="D78" i="1"/>
  <c r="F78" i="1" s="1"/>
  <c r="I85" i="1"/>
  <c r="I84" i="1"/>
  <c r="I83" i="1"/>
  <c r="I82" i="1"/>
  <c r="I81" i="1"/>
  <c r="I80" i="1"/>
  <c r="I79" i="1"/>
  <c r="I78" i="1"/>
  <c r="I77" i="1"/>
  <c r="H98" i="2"/>
  <c r="G98" i="2"/>
  <c r="E98" i="2"/>
  <c r="D97" i="2"/>
  <c r="F96" i="2"/>
  <c r="F98" i="2" s="1"/>
  <c r="D95" i="2"/>
  <c r="D98" i="2" s="1"/>
  <c r="I98" i="2" s="1"/>
  <c r="F77" i="2"/>
  <c r="D94" i="2"/>
  <c r="F133" i="2"/>
  <c r="F135" i="2" s="1"/>
  <c r="I135" i="2" s="1"/>
  <c r="D63" i="2"/>
  <c r="E62" i="2"/>
  <c r="D61" i="2"/>
  <c r="D132" i="2"/>
  <c r="D139" i="2"/>
  <c r="G143" i="2"/>
  <c r="H143" i="2"/>
  <c r="D142" i="2"/>
  <c r="D143" i="2"/>
  <c r="E141" i="2"/>
  <c r="E143" i="2"/>
  <c r="F140" i="2"/>
  <c r="F143" i="2"/>
  <c r="G135" i="2"/>
  <c r="H135" i="2"/>
  <c r="D135" i="2"/>
  <c r="E135" i="2"/>
  <c r="D126" i="2"/>
  <c r="D124" i="2"/>
  <c r="D122" i="2"/>
  <c r="D120" i="2"/>
  <c r="D118" i="2"/>
  <c r="D116" i="2"/>
  <c r="D114" i="2"/>
  <c r="D127" i="2" s="1"/>
  <c r="I127" i="2" s="1"/>
  <c r="E125" i="2"/>
  <c r="E123" i="2"/>
  <c r="E121" i="2"/>
  <c r="E119" i="2"/>
  <c r="E117" i="2"/>
  <c r="E115" i="2"/>
  <c r="F127" i="2"/>
  <c r="G127" i="2"/>
  <c r="H127" i="2"/>
  <c r="D113" i="2"/>
  <c r="F79" i="2"/>
  <c r="F89" i="2"/>
  <c r="G78" i="2"/>
  <c r="G89" i="2"/>
  <c r="I89" i="2" s="1"/>
  <c r="E89" i="2"/>
  <c r="H89" i="2"/>
  <c r="D89" i="2"/>
  <c r="D76" i="2"/>
  <c r="E60" i="2"/>
  <c r="E70" i="2"/>
  <c r="D59" i="2"/>
  <c r="F58" i="2"/>
  <c r="F70" i="2" s="1"/>
  <c r="D57" i="2"/>
  <c r="E56" i="2"/>
  <c r="D55" i="2"/>
  <c r="D70" i="2" s="1"/>
  <c r="D54" i="2"/>
  <c r="D27" i="2"/>
  <c r="D38" i="2"/>
  <c r="E49" i="2"/>
  <c r="G49" i="2"/>
  <c r="H49" i="2"/>
  <c r="D49" i="2"/>
  <c r="F39" i="2"/>
  <c r="F49" i="2" s="1"/>
  <c r="I49" i="2" s="1"/>
  <c r="E22" i="2"/>
  <c r="G22" i="2"/>
  <c r="D22" i="2"/>
  <c r="D18" i="2"/>
  <c r="F21" i="2"/>
  <c r="F22" i="2" s="1"/>
  <c r="H20" i="2"/>
  <c r="H22" i="2"/>
  <c r="F19" i="2"/>
  <c r="D5" i="2"/>
  <c r="E13" i="2"/>
  <c r="D13" i="2"/>
  <c r="I13" i="2" s="1"/>
  <c r="H12" i="2"/>
  <c r="H13" i="2" s="1"/>
  <c r="G11" i="2"/>
  <c r="F10" i="2"/>
  <c r="G9" i="2"/>
  <c r="F8" i="2"/>
  <c r="G7" i="2"/>
  <c r="F6" i="2"/>
  <c r="F13" i="2"/>
  <c r="D33" i="1"/>
  <c r="J108" i="1"/>
  <c r="J107" i="1"/>
  <c r="J106" i="1"/>
  <c r="J105" i="1"/>
  <c r="J104" i="1"/>
  <c r="I103" i="1"/>
  <c r="H103" i="1"/>
  <c r="J102" i="1"/>
  <c r="J101" i="1"/>
  <c r="J100" i="1"/>
  <c r="J99" i="1"/>
  <c r="J98" i="1"/>
  <c r="J97" i="1"/>
  <c r="I96" i="1"/>
  <c r="J95" i="1"/>
  <c r="J94" i="1"/>
  <c r="J93" i="1"/>
  <c r="J92" i="1"/>
  <c r="J91" i="1"/>
  <c r="I89" i="1"/>
  <c r="H89" i="1"/>
  <c r="J88" i="1"/>
  <c r="J87" i="1"/>
  <c r="I86" i="1"/>
  <c r="H86" i="1"/>
  <c r="J63" i="1"/>
  <c r="J62" i="1"/>
  <c r="J61" i="1"/>
  <c r="I60" i="1"/>
  <c r="H60" i="1"/>
  <c r="J59" i="1"/>
  <c r="J58" i="1"/>
  <c r="I57" i="1"/>
  <c r="H57" i="1"/>
  <c r="J56" i="1"/>
  <c r="J55" i="1"/>
  <c r="J54" i="1"/>
  <c r="J53" i="1"/>
  <c r="I52" i="1"/>
  <c r="H52" i="1"/>
  <c r="J51" i="1"/>
  <c r="J50" i="1"/>
  <c r="J49" i="1"/>
  <c r="J48" i="1"/>
  <c r="I47" i="1"/>
  <c r="H47" i="1"/>
  <c r="J46" i="1"/>
  <c r="J45" i="1"/>
  <c r="J44" i="1"/>
  <c r="J43" i="1"/>
  <c r="I42" i="1"/>
  <c r="H42" i="1"/>
  <c r="J41" i="1"/>
  <c r="J40" i="1"/>
  <c r="J39" i="1"/>
  <c r="I38" i="1"/>
  <c r="H38" i="1"/>
  <c r="J37" i="1"/>
  <c r="J36" i="1"/>
  <c r="J35" i="1"/>
  <c r="J34" i="1"/>
  <c r="I33" i="1"/>
  <c r="H33" i="1"/>
  <c r="J32" i="1"/>
  <c r="J31" i="1"/>
  <c r="J30" i="1"/>
  <c r="J29" i="1"/>
  <c r="J18" i="1"/>
  <c r="J17" i="1"/>
  <c r="J16" i="1"/>
  <c r="J15" i="1"/>
  <c r="J14" i="1"/>
  <c r="J13" i="1"/>
  <c r="J12" i="1"/>
  <c r="J11" i="1"/>
  <c r="J9" i="1"/>
  <c r="J8" i="1"/>
  <c r="J7" i="1"/>
  <c r="J6" i="1"/>
  <c r="E103" i="1"/>
  <c r="D103" i="1"/>
  <c r="D96" i="1"/>
  <c r="E89" i="1"/>
  <c r="D89" i="1"/>
  <c r="E64" i="1"/>
  <c r="D64" i="1"/>
  <c r="D60" i="1"/>
  <c r="E57" i="1"/>
  <c r="D57" i="1"/>
  <c r="E52" i="1"/>
  <c r="D52" i="1"/>
  <c r="E47" i="1"/>
  <c r="D47" i="1"/>
  <c r="E42" i="1"/>
  <c r="D42" i="1"/>
  <c r="E38" i="1"/>
  <c r="D38" i="1"/>
  <c r="E33" i="1"/>
  <c r="F53" i="1"/>
  <c r="F54" i="1"/>
  <c r="F49" i="1"/>
  <c r="F45" i="1"/>
  <c r="F25" i="1"/>
  <c r="F26" i="1"/>
  <c r="F27" i="1"/>
  <c r="F28" i="1"/>
  <c r="F24" i="1"/>
  <c r="F23" i="1"/>
  <c r="F22" i="1"/>
  <c r="F21" i="1"/>
  <c r="F19" i="1"/>
  <c r="F88" i="1"/>
  <c r="F87" i="1"/>
  <c r="F90" i="1"/>
  <c r="F91" i="1"/>
  <c r="F92" i="1"/>
  <c r="F93" i="1"/>
  <c r="F94" i="1"/>
  <c r="F95" i="1"/>
  <c r="F97" i="1"/>
  <c r="F98" i="1"/>
  <c r="F99" i="1"/>
  <c r="F100" i="1"/>
  <c r="F101" i="1"/>
  <c r="F102" i="1"/>
  <c r="F104" i="1"/>
  <c r="F105" i="1"/>
  <c r="F106" i="1"/>
  <c r="F107" i="1"/>
  <c r="F108" i="1"/>
  <c r="F34" i="1"/>
  <c r="F35" i="1"/>
  <c r="F36" i="1"/>
  <c r="F37" i="1"/>
  <c r="F39" i="1"/>
  <c r="F40" i="1"/>
  <c r="F41" i="1"/>
  <c r="F43" i="1"/>
  <c r="F44" i="1"/>
  <c r="F46" i="1"/>
  <c r="F48" i="1"/>
  <c r="F50" i="1"/>
  <c r="F51" i="1"/>
  <c r="F55" i="1"/>
  <c r="F56" i="1"/>
  <c r="F58" i="1"/>
  <c r="F61" i="1"/>
  <c r="F62" i="1"/>
  <c r="F63" i="1"/>
  <c r="F65" i="1"/>
  <c r="F32" i="1"/>
  <c r="F31" i="1"/>
  <c r="F30" i="1"/>
  <c r="F29" i="1"/>
  <c r="F18" i="1"/>
  <c r="F17" i="1"/>
  <c r="F16" i="1"/>
  <c r="F15" i="1"/>
  <c r="F14" i="1"/>
  <c r="F13" i="1"/>
  <c r="F12" i="1"/>
  <c r="F11" i="1"/>
  <c r="F9" i="1"/>
  <c r="F8" i="1"/>
  <c r="F7" i="1"/>
  <c r="F6" i="1"/>
  <c r="F20" i="1"/>
  <c r="F86" i="1"/>
  <c r="E127" i="2"/>
  <c r="E149" i="2" s="1"/>
  <c r="G13" i="2"/>
  <c r="M230" i="2"/>
  <c r="J42" i="1" l="1"/>
  <c r="J52" i="1"/>
  <c r="J57" i="1"/>
  <c r="I178" i="2"/>
  <c r="I222" i="2"/>
  <c r="D192" i="2"/>
  <c r="D229" i="2" s="1"/>
  <c r="E229" i="2"/>
  <c r="J89" i="1"/>
  <c r="J47" i="1"/>
  <c r="J60" i="1"/>
  <c r="J96" i="1"/>
  <c r="J38" i="1"/>
  <c r="J86" i="1"/>
  <c r="J33" i="1"/>
  <c r="J103" i="1"/>
  <c r="J73" i="1"/>
  <c r="J68" i="1"/>
  <c r="F77" i="1"/>
  <c r="F33" i="1"/>
  <c r="F89" i="1"/>
  <c r="F103" i="1"/>
  <c r="F81" i="1"/>
  <c r="F60" i="1"/>
  <c r="F79" i="1"/>
  <c r="H84" i="1"/>
  <c r="J84" i="1" s="1"/>
  <c r="F64" i="1"/>
  <c r="F70" i="1"/>
  <c r="J81" i="1"/>
  <c r="H69" i="1"/>
  <c r="J69" i="1" s="1"/>
  <c r="F71" i="1"/>
  <c r="F68" i="1"/>
  <c r="J66" i="1"/>
  <c r="J83" i="1"/>
  <c r="F38" i="1"/>
  <c r="F57" i="1"/>
  <c r="F72" i="1"/>
  <c r="J79" i="1"/>
  <c r="F73" i="1"/>
  <c r="F42" i="1"/>
  <c r="F52" i="1"/>
  <c r="F74" i="1"/>
  <c r="F66" i="1"/>
  <c r="F47" i="1"/>
  <c r="H67" i="1"/>
  <c r="J67" i="1" s="1"/>
  <c r="F75" i="1"/>
  <c r="H78" i="1"/>
  <c r="J78" i="1" s="1"/>
  <c r="J74" i="1"/>
  <c r="J70" i="1"/>
  <c r="J77" i="1"/>
  <c r="J85" i="1"/>
  <c r="H82" i="1"/>
  <c r="J82" i="1" s="1"/>
  <c r="J71" i="1"/>
  <c r="F104" i="2"/>
  <c r="F108" i="2" s="1"/>
  <c r="I108" i="2" s="1"/>
  <c r="F85" i="1"/>
  <c r="D76" i="1"/>
  <c r="F76" i="1" s="1"/>
  <c r="J75" i="1"/>
  <c r="H80" i="1"/>
  <c r="J80" i="1" s="1"/>
  <c r="F96" i="1"/>
  <c r="K20" i="1"/>
  <c r="J72" i="1"/>
  <c r="H149" i="2"/>
  <c r="I22" i="2"/>
  <c r="I70" i="2"/>
  <c r="D149" i="2"/>
  <c r="H229" i="2"/>
  <c r="I143" i="2"/>
  <c r="F83" i="1"/>
  <c r="G149" i="2"/>
  <c r="J65" i="1"/>
  <c r="J64" i="1" l="1"/>
  <c r="I192" i="2"/>
  <c r="I229" i="2" s="1"/>
  <c r="I230" i="2" s="1"/>
  <c r="J115" i="1"/>
  <c r="J76" i="1"/>
  <c r="F149" i="2"/>
  <c r="D150" i="2" s="1"/>
  <c r="D230" i="2"/>
  <c r="J114" i="1" l="1"/>
  <c r="J116" i="1"/>
  <c r="I149" i="2"/>
  <c r="I150" i="2" s="1"/>
  <c r="J117" i="1" l="1"/>
</calcChain>
</file>

<file path=xl/comments1.xml><?xml version="1.0" encoding="utf-8"?>
<comments xmlns="http://schemas.openxmlformats.org/spreadsheetml/2006/main">
  <authors>
    <author>Lochmatter Patrick ASTRA</author>
  </authors>
  <commentList>
    <comment ref="G3" authorId="0" shapeId="0">
      <text>
        <r>
          <rPr>
            <b/>
            <sz val="9"/>
            <color indexed="81"/>
            <rFont val="Segoe UI"/>
            <family val="2"/>
          </rPr>
          <t>Lochmatter Patrick ASTRA:</t>
        </r>
        <r>
          <rPr>
            <sz val="9"/>
            <color indexed="81"/>
            <rFont val="Segoe UI"/>
            <family val="2"/>
          </rPr>
          <t xml:space="preserve">
Länge gemäss Beschriftung vor Ort</t>
        </r>
      </text>
    </comment>
    <comment ref="I3" authorId="0" shapeId="0">
      <text>
        <r>
          <rPr>
            <b/>
            <sz val="9"/>
            <color indexed="81"/>
            <rFont val="Segoe UI"/>
            <family val="2"/>
          </rPr>
          <t>Lochmatter Patrick ASTRA:</t>
        </r>
        <r>
          <rPr>
            <sz val="9"/>
            <color indexed="81"/>
            <rFont val="Segoe UI"/>
            <family val="2"/>
          </rPr>
          <t xml:space="preserve">
KM auf 5 Meter gerundet</t>
        </r>
      </text>
    </comment>
    <comment ref="J3" authorId="0" shapeId="0">
      <text>
        <r>
          <rPr>
            <b/>
            <sz val="9"/>
            <color indexed="81"/>
            <rFont val="Segoe UI"/>
            <family val="2"/>
          </rPr>
          <t>Lochmatter Patrick ASTRA:</t>
        </r>
        <r>
          <rPr>
            <sz val="9"/>
            <color indexed="81"/>
            <rFont val="Segoe UI"/>
            <family val="2"/>
          </rPr>
          <t xml:space="preserve">
tter Patrick ASTRA:
KM auf 5 Meter gerundet</t>
        </r>
      </text>
    </comment>
  </commentList>
</comments>
</file>

<file path=xl/sharedStrings.xml><?xml version="1.0" encoding="utf-8"?>
<sst xmlns="http://schemas.openxmlformats.org/spreadsheetml/2006/main" count="1287" uniqueCount="700">
  <si>
    <t>Kurzbez.</t>
  </si>
  <si>
    <t>von
[km]</t>
  </si>
  <si>
    <t>bis
[km]</t>
  </si>
  <si>
    <r>
      <t xml:space="preserve">Abschnittsbezeichnung
</t>
    </r>
    <r>
      <rPr>
        <sz val="10"/>
        <rFont val="Arial Narrow"/>
        <family val="2"/>
      </rPr>
      <t>Projektbezeichnung</t>
    </r>
  </si>
  <si>
    <t>N00.F2</t>
  </si>
  <si>
    <t>-</t>
  </si>
  <si>
    <t xml:space="preserve">F2 Allgemeine Projekte </t>
  </si>
  <si>
    <t>N01.16</t>
  </si>
  <si>
    <t>Kerzers - Forsthaus</t>
  </si>
  <si>
    <t>N01.20</t>
  </si>
  <si>
    <t>Forsthaus - Wankdorf</t>
  </si>
  <si>
    <t>N01.22</t>
  </si>
  <si>
    <t>Wankdorf - Kirchberg</t>
  </si>
  <si>
    <t>N01.24</t>
  </si>
  <si>
    <t>Kirchberg - Kriegstetten</t>
  </si>
  <si>
    <t>N05.80</t>
  </si>
  <si>
    <t>Lyss Süd - Schönbühl</t>
  </si>
  <si>
    <t>N06.32</t>
  </si>
  <si>
    <t>Wankdorf - Rubigen</t>
  </si>
  <si>
    <t>N06.36</t>
  </si>
  <si>
    <t>Rubigen - Thun Nord</t>
  </si>
  <si>
    <t>N06.40</t>
  </si>
  <si>
    <t>N08.52</t>
  </si>
  <si>
    <t>N08.56</t>
  </si>
  <si>
    <t>Interlaken West - Interlaken Ost</t>
  </si>
  <si>
    <t>N08.60</t>
  </si>
  <si>
    <t>Interlaken Ost - Unterbach</t>
  </si>
  <si>
    <t>N08.64</t>
  </si>
  <si>
    <t>Unterbach - Brünigpass</t>
  </si>
  <si>
    <t>N09.56</t>
  </si>
  <si>
    <t>Bex Nord - Martigny</t>
  </si>
  <si>
    <t>N09.58</t>
  </si>
  <si>
    <t>Martigny - Riddes</t>
  </si>
  <si>
    <t>N09.60</t>
  </si>
  <si>
    <t>Riddes - Sion Est</t>
  </si>
  <si>
    <t>N09.62</t>
  </si>
  <si>
    <t>Sion Est - Sierre Est</t>
  </si>
  <si>
    <t>N09.64</t>
  </si>
  <si>
    <t>Sierre Est - Gampel Ost</t>
  </si>
  <si>
    <t>N09.66</t>
  </si>
  <si>
    <t>Gampel Ost - Visp West</t>
  </si>
  <si>
    <t>N09.68</t>
  </si>
  <si>
    <t>N09.70</t>
  </si>
  <si>
    <t>Brig-Glis - Simplonpass</t>
  </si>
  <si>
    <t>N09.72</t>
  </si>
  <si>
    <t>Simplonpass - Gondo Grenze CH-I</t>
  </si>
  <si>
    <t>N12.84</t>
  </si>
  <si>
    <t>Flamatt - Weyermannshaus</t>
  </si>
  <si>
    <t>Grundsätze:</t>
  </si>
  <si>
    <t>(N6-37) - 14</t>
  </si>
  <si>
    <t>(14) - 16</t>
  </si>
  <si>
    <t>(26) - 30</t>
  </si>
  <si>
    <t>(10) - (N1-34)</t>
  </si>
  <si>
    <t>Strecken
länge
[km]</t>
  </si>
  <si>
    <t>(30) - (32)</t>
  </si>
  <si>
    <t>(N1-37) - 39</t>
  </si>
  <si>
    <t>(39) - (40)</t>
  </si>
  <si>
    <t>27 - 29</t>
  </si>
  <si>
    <t>(30) - 35</t>
  </si>
  <si>
    <t>(24) - 26</t>
  </si>
  <si>
    <t>N21.04</t>
  </si>
  <si>
    <t>N21.08</t>
  </si>
  <si>
    <t>N21.12</t>
  </si>
  <si>
    <t>Sembrancher - Liddes</t>
  </si>
  <si>
    <t>N06.44</t>
  </si>
  <si>
    <t>Frutigen - Kandersteg</t>
  </si>
  <si>
    <t>Spiez - Frutigen</t>
  </si>
  <si>
    <t>N06.48</t>
  </si>
  <si>
    <t>N06.52</t>
  </si>
  <si>
    <t>(21) - 24</t>
  </si>
  <si>
    <t>(24) - 27</t>
  </si>
  <si>
    <t>(27) - 29</t>
  </si>
  <si>
    <t>(29) - 31O</t>
  </si>
  <si>
    <t>19N - 21</t>
  </si>
  <si>
    <t>(31O) - 33W</t>
  </si>
  <si>
    <t>(33W) 33S, 33O</t>
  </si>
  <si>
    <t>km</t>
  </si>
  <si>
    <t>6 - (N1-38)</t>
  </si>
  <si>
    <t>(35) - N1-37/N6-37</t>
  </si>
  <si>
    <t>(N5-27) - 3 -  6</t>
  </si>
  <si>
    <t>- Ein UH-Abschnitt enthält eine Strecke, Zw.knoten und den Knoten am Streckenende</t>
  </si>
  <si>
    <t>N09.721</t>
  </si>
  <si>
    <t>N09.722</t>
  </si>
  <si>
    <t>N09.723</t>
  </si>
  <si>
    <t>N09.724</t>
  </si>
  <si>
    <t>N09.725</t>
  </si>
  <si>
    <t>N09.726</t>
  </si>
  <si>
    <t>N09.727</t>
  </si>
  <si>
    <t>N09.728</t>
  </si>
  <si>
    <t>N09.729</t>
  </si>
  <si>
    <t>N09.701</t>
  </si>
  <si>
    <t>N09.702</t>
  </si>
  <si>
    <t>N09.703</t>
  </si>
  <si>
    <t>N09.704</t>
  </si>
  <si>
    <t>N09.705</t>
  </si>
  <si>
    <t>N09.706</t>
  </si>
  <si>
    <t>N09.707</t>
  </si>
  <si>
    <t>N09.708</t>
  </si>
  <si>
    <t>N09.709</t>
  </si>
  <si>
    <t>N09.710</t>
  </si>
  <si>
    <t>N09.711</t>
  </si>
  <si>
    <t>St-Maurice - Collonges</t>
  </si>
  <si>
    <t>Collonges - Vernayaz</t>
  </si>
  <si>
    <t>Vernayaz - Martigny</t>
  </si>
  <si>
    <t>Martigny - Charrat</t>
  </si>
  <si>
    <t>Charrat - Saxon</t>
  </si>
  <si>
    <t>Saxon - Riddes</t>
  </si>
  <si>
    <t>Noës - Sierre Est</t>
  </si>
  <si>
    <t>N09.561</t>
  </si>
  <si>
    <t>N09.562</t>
  </si>
  <si>
    <t>N09.563</t>
  </si>
  <si>
    <t>N09.564</t>
  </si>
  <si>
    <t>N09.581</t>
  </si>
  <si>
    <t>N09.582</t>
  </si>
  <si>
    <t>N09.583</t>
  </si>
  <si>
    <t>N09.601</t>
  </si>
  <si>
    <t>N09.602</t>
  </si>
  <si>
    <t>N09.603</t>
  </si>
  <si>
    <t>N09.621</t>
  </si>
  <si>
    <t>N09.622</t>
  </si>
  <si>
    <t>N09.623</t>
  </si>
  <si>
    <t>N09.641</t>
  </si>
  <si>
    <t>N09.642</t>
  </si>
  <si>
    <t>N09.643</t>
  </si>
  <si>
    <t>19N-19S</t>
  </si>
  <si>
    <t>20</t>
  </si>
  <si>
    <t>Riddes - Ardon</t>
  </si>
  <si>
    <t>Gampel Ost - Raron</t>
  </si>
  <si>
    <t>Raron - Visp-West</t>
  </si>
  <si>
    <t>N09.661</t>
  </si>
  <si>
    <t>N09.662</t>
  </si>
  <si>
    <t>N09.681</t>
  </si>
  <si>
    <t>N09.682</t>
  </si>
  <si>
    <t>N09.683</t>
  </si>
  <si>
    <t>33W</t>
  </si>
  <si>
    <t>33S</t>
  </si>
  <si>
    <t>33O</t>
  </si>
  <si>
    <t>36O</t>
  </si>
  <si>
    <t>Liddes - Palasuit Pt.1460)</t>
  </si>
  <si>
    <t>Palasuit Pt.1460) - Béroua</t>
  </si>
  <si>
    <t>Béroua - Bourg-St-Pierre (VS.425)</t>
  </si>
  <si>
    <t>Bourg-St-Pierre - Tunnel des Toules</t>
  </si>
  <si>
    <t>Tunnel des Toules - Bourg St-Bernard</t>
  </si>
  <si>
    <t>Expo - Le Bourg (VS.409)</t>
  </si>
  <si>
    <t>Le Bourg - Le Borgeaud (VS.416)</t>
  </si>
  <si>
    <t>Bovernier - Galerie La Monnaie</t>
  </si>
  <si>
    <t>Galerie La Monnaie - Sembrancher</t>
  </si>
  <si>
    <t>Sembrancher - Champlong</t>
  </si>
  <si>
    <t>Champlong - La Bronne (VS.251)</t>
  </si>
  <si>
    <t>La Bronne - Orsières Sud</t>
  </si>
  <si>
    <t>Orsières Sud - Pont Sec</t>
  </si>
  <si>
    <t>Pont Sec - Rive Haute (Pt.1223)</t>
  </si>
  <si>
    <t>Fontaine Dessus - Liddes</t>
  </si>
  <si>
    <t>Martigny - Expo (VS.90)</t>
  </si>
  <si>
    <t>N21.041</t>
  </si>
  <si>
    <t>N21.043</t>
  </si>
  <si>
    <t>N21.042</t>
  </si>
  <si>
    <t>N21.044</t>
  </si>
  <si>
    <t>N21.045</t>
  </si>
  <si>
    <t>N21.046</t>
  </si>
  <si>
    <t>N21.081</t>
  </si>
  <si>
    <t>N21.082</t>
  </si>
  <si>
    <t>N21.083</t>
  </si>
  <si>
    <t>N21.084</t>
  </si>
  <si>
    <t>N21.085</t>
  </si>
  <si>
    <t>N21.086</t>
  </si>
  <si>
    <t>N21.121</t>
  </si>
  <si>
    <t>N21.122</t>
  </si>
  <si>
    <t>N21.123</t>
  </si>
  <si>
    <t>N21.124</t>
  </si>
  <si>
    <t>N21.125</t>
  </si>
  <si>
    <t>N12.842</t>
  </si>
  <si>
    <t>Niederwangen - Weyermannshaus</t>
  </si>
  <si>
    <t>Flamatt - Niederwangen</t>
  </si>
  <si>
    <t>N06.56</t>
  </si>
  <si>
    <t>N06.561</t>
  </si>
  <si>
    <t>N06.562</t>
  </si>
  <si>
    <t>N06.563</t>
  </si>
  <si>
    <t>N06.564</t>
  </si>
  <si>
    <t>N06.565</t>
  </si>
  <si>
    <t>N06.566</t>
  </si>
  <si>
    <t>N06.567</t>
  </si>
  <si>
    <t>Schintigalerie - Luogle Pt 1024</t>
  </si>
  <si>
    <t>Luogle Pt 1024 - Mittal Pt. 878</t>
  </si>
  <si>
    <t>Mittal Pt. 878 - Hohtenn VS25</t>
  </si>
  <si>
    <t>Hohtenn VS25 - Brunneggu VS719</t>
  </si>
  <si>
    <t>Brunneggu VS719 - Gampel VS26</t>
  </si>
  <si>
    <t>Gampel VS26 - Gampel-VS T9</t>
  </si>
  <si>
    <t>N06.568</t>
  </si>
  <si>
    <t>Ardon - Conthey</t>
  </si>
  <si>
    <t>N09.604</t>
  </si>
  <si>
    <t>Sion Est - St-Léonard</t>
  </si>
  <si>
    <t>St-Léonard - Ollon</t>
  </si>
  <si>
    <t>N09.624</t>
  </si>
  <si>
    <t>N09.644</t>
  </si>
  <si>
    <t>Leuk-West - Susten</t>
  </si>
  <si>
    <t>Susten - Turtmann</t>
  </si>
  <si>
    <t>Visp Ost - Brig-Glis</t>
  </si>
  <si>
    <t>NV Netzvollendung (Umfahrung Biel nicht eingerechnet)</t>
  </si>
  <si>
    <t>St-Maurice</t>
  </si>
  <si>
    <t>Saxon</t>
  </si>
  <si>
    <t>Riddes</t>
  </si>
  <si>
    <t>Conthey</t>
  </si>
  <si>
    <t>Sierre</t>
  </si>
  <si>
    <t>Turtmann</t>
  </si>
  <si>
    <t>Brig-Glis</t>
  </si>
  <si>
    <t>Ried-Brig</t>
  </si>
  <si>
    <t>Termen</t>
  </si>
  <si>
    <t>Kanton</t>
  </si>
  <si>
    <t>VD</t>
  </si>
  <si>
    <t>VS</t>
  </si>
  <si>
    <t>Le Borgeaud - Bovernier (VS.417)</t>
  </si>
  <si>
    <t>35+36W</t>
  </si>
  <si>
    <t>Brüggmoos - Lyss Süd</t>
  </si>
  <si>
    <t>Thun Nord - Spiez</t>
  </si>
  <si>
    <t>Kandersteg - Goppenstein</t>
  </si>
  <si>
    <t>Spiez - Interlaken West</t>
  </si>
  <si>
    <t>Bex Nord - St-Maurice</t>
  </si>
  <si>
    <t>Conthey - Sion Ouest</t>
  </si>
  <si>
    <t>Sion-Ouest - Sion Est</t>
  </si>
  <si>
    <t>Visp West - Brig-Glis</t>
  </si>
  <si>
    <t>Martigny - Sembrancher</t>
  </si>
  <si>
    <t>Liddes - Bourg St-Bernard</t>
  </si>
  <si>
    <t>Goppenstein - Schintigalerie</t>
  </si>
  <si>
    <t>Gampel-VS T9 - Gampel</t>
  </si>
  <si>
    <t>Ollon - Sierre Ouest</t>
  </si>
  <si>
    <t>Sierre Est - Leuk West</t>
  </si>
  <si>
    <t>Turtmann - Gampel Ost</t>
  </si>
  <si>
    <t>Visp West - Visp Süd</t>
  </si>
  <si>
    <t>Visp Süd - Visp Ost</t>
  </si>
  <si>
    <t>- UPlaNS: Abschnittslänge +/- 15 km</t>
  </si>
  <si>
    <t>UH Kilometer</t>
  </si>
  <si>
    <t xml:space="preserve"> </t>
  </si>
  <si>
    <t>A (A114)</t>
  </si>
  <si>
    <t>A (VS 166)</t>
  </si>
  <si>
    <t>A (VS 905)</t>
  </si>
  <si>
    <t>A (Egga) A (N9S_SI)</t>
  </si>
  <si>
    <t>A (Santantoni)</t>
  </si>
  <si>
    <t>2A (VS 8, Undre-Egga)</t>
  </si>
  <si>
    <t>A (Stückigrabe)</t>
  </si>
  <si>
    <t>A (VS8)</t>
  </si>
  <si>
    <t>A (Hospiz)</t>
  </si>
  <si>
    <t>33O - 36O + 5A</t>
  </si>
  <si>
    <t>5A</t>
  </si>
  <si>
    <t>(11)</t>
  </si>
  <si>
    <t>Anschlüsse
(ohne) - mit
[ A Str. Nr.]</t>
  </si>
  <si>
    <t>A [VS 25]</t>
  </si>
  <si>
    <t>A (VS 25) [VS 719]</t>
  </si>
  <si>
    <t>A (VS 719) [VS26]</t>
  </si>
  <si>
    <t>A (VS26) [VS T9]</t>
  </si>
  <si>
    <t>A (VS T9) [G O)</t>
  </si>
  <si>
    <t>(N9-22) + 5 A</t>
  </si>
  <si>
    <t>A [VS 90]</t>
  </si>
  <si>
    <t>A [La Croix]</t>
  </si>
  <si>
    <t>A [VS 416]</t>
  </si>
  <si>
    <t>A [VS 417]</t>
  </si>
  <si>
    <t>A [VS 94]</t>
  </si>
  <si>
    <t>A [VS 251]</t>
  </si>
  <si>
    <t>A [VS 252]</t>
  </si>
  <si>
    <t>2A [VS 423+VS424]</t>
  </si>
  <si>
    <t>A [VS 253]</t>
  </si>
  <si>
    <t>A [VS 425]</t>
  </si>
  <si>
    <t>4 A</t>
  </si>
  <si>
    <t>5 A</t>
  </si>
  <si>
    <t>4A</t>
  </si>
  <si>
    <t>(16) - 19</t>
  </si>
  <si>
    <t>(19) -  xx</t>
  </si>
  <si>
    <t>(xx) - yy</t>
  </si>
  <si>
    <t>(19) - 24</t>
  </si>
  <si>
    <t>NS</t>
  </si>
  <si>
    <t>Objektname</t>
  </si>
  <si>
    <t>Röhre(n)</t>
  </si>
  <si>
    <t>BE</t>
  </si>
  <si>
    <t>Arzilier</t>
  </si>
  <si>
    <t>Gamsen</t>
  </si>
  <si>
    <t>Gstipf</t>
  </si>
  <si>
    <t>Bächwald</t>
  </si>
  <si>
    <t>Schallberg</t>
  </si>
  <si>
    <t>Casermetta</t>
  </si>
  <si>
    <t>Tunnel Strecke F2</t>
  </si>
  <si>
    <t>Total Tunnel Meter</t>
  </si>
  <si>
    <t>Länge Strecke
[m]</t>
  </si>
  <si>
    <t>effekt. Tunnel Meter</t>
  </si>
  <si>
    <t>Gabi</t>
  </si>
  <si>
    <t>Wäxelkehr</t>
  </si>
  <si>
    <t>Kulm</t>
  </si>
  <si>
    <t>TC St-Maurice</t>
  </si>
  <si>
    <t>TC Champsec</t>
  </si>
  <si>
    <t>Nein</t>
  </si>
  <si>
    <t>X</t>
  </si>
  <si>
    <t>Spiez - Faulensee</t>
  </si>
  <si>
    <t>Faulensee - Därligen West</t>
  </si>
  <si>
    <t>Därligen W - Därligen O</t>
  </si>
  <si>
    <t>Därligen O - Interlaken W</t>
  </si>
  <si>
    <t>Richtungsgetrennt</t>
  </si>
  <si>
    <t>JA</t>
  </si>
  <si>
    <t>Klasse</t>
  </si>
  <si>
    <t>Abschnittsverzeichnis: Klasse / Richtungstrennung</t>
  </si>
  <si>
    <t xml:space="preserve">Überdeckung Thörishaus F 16B </t>
  </si>
  <si>
    <t>Garsterna</t>
  </si>
  <si>
    <t>Kurz-bez.</t>
  </si>
  <si>
    <t>Brigerberg</t>
  </si>
  <si>
    <t>Stückiegga</t>
  </si>
  <si>
    <t>Ganter</t>
  </si>
  <si>
    <t>Mittenbäch</t>
  </si>
  <si>
    <t>Kapf</t>
  </si>
  <si>
    <t>Hospiz</t>
  </si>
  <si>
    <t>Gampisch</t>
  </si>
  <si>
    <t>Engi</t>
  </si>
  <si>
    <t>Egga</t>
  </si>
  <si>
    <t>Krummbach</t>
  </si>
  <si>
    <t>Jordihittini</t>
  </si>
  <si>
    <t>Gondo</t>
  </si>
  <si>
    <t>von KM</t>
  </si>
  <si>
    <t>bis KM</t>
  </si>
  <si>
    <t>2spurig</t>
  </si>
  <si>
    <t>3-spurig</t>
  </si>
  <si>
    <t>4-spurig</t>
  </si>
  <si>
    <t>5-spurig</t>
  </si>
  <si>
    <t>6-spurig</t>
  </si>
  <si>
    <t>N01: Kerzers - Wankdorf</t>
  </si>
  <si>
    <t>N01: Wankdorf - Kriegstetten</t>
  </si>
  <si>
    <t>N05: Biel - Lengnau</t>
  </si>
  <si>
    <t>N06: Wankdorf - Spiez</t>
  </si>
  <si>
    <t>N08: Spiez - Brünigpass</t>
  </si>
  <si>
    <t>N09: Bex Nord - Sierre Est</t>
  </si>
  <si>
    <t>N09: Brig - Gondo Grenze CH-I</t>
  </si>
  <si>
    <t>N12: Flamatt - Weyermannshaus</t>
  </si>
  <si>
    <t>Total pro Spuren</t>
  </si>
  <si>
    <t>Aufteilung NS nach Anzahl Spuren</t>
  </si>
  <si>
    <t>Genauigkeit: Alle Kilometer sind ab MISTRA BS abgeklickt. KM Genauigkeit +/- 10m</t>
  </si>
  <si>
    <t>Brig Glis - Ried-Brig</t>
  </si>
  <si>
    <t>Ried-Brig - Simplonpass</t>
  </si>
  <si>
    <t>N21: Martigny - Martigny Expo</t>
  </si>
  <si>
    <t>Total F2</t>
  </si>
  <si>
    <t>Total Streckennetz ohne Anschlüsse</t>
  </si>
  <si>
    <t>Gesamtübersicht</t>
  </si>
  <si>
    <r>
      <rPr>
        <b/>
        <sz val="7"/>
        <rFont val="Arial"/>
        <family val="2"/>
      </rPr>
      <t>Erstellt:</t>
    </r>
    <r>
      <rPr>
        <sz val="7"/>
        <rFont val="Arial"/>
        <family val="2"/>
      </rPr>
      <t xml:space="preserve"> Lop, 29.4.2016</t>
    </r>
  </si>
  <si>
    <t>N09: Leuk - Gampel</t>
  </si>
  <si>
    <t>Total</t>
  </si>
  <si>
    <t>Fahrspuren</t>
  </si>
  <si>
    <t>N06: Spiez - Kandersteg</t>
  </si>
  <si>
    <t>N06: Goppenstein - Gampel</t>
  </si>
  <si>
    <t>N21: Martigny Expo - St. Bernhard</t>
  </si>
  <si>
    <t>Aufteilung NEB-Strecken auf Anzahl Spuren</t>
  </si>
  <si>
    <t>ACHTUNG: Längenangaben noch sehr ungefähr                              14.6.2017/Lop</t>
  </si>
  <si>
    <t>Stammachse</t>
  </si>
  <si>
    <t>1-spurig</t>
  </si>
  <si>
    <t>Rampenachse</t>
  </si>
  <si>
    <t>Mühleberg</t>
  </si>
  <si>
    <t>Brünnen</t>
  </si>
  <si>
    <t>Verzweigung Wyermannshaus</t>
  </si>
  <si>
    <t>Bern Forsthaus</t>
  </si>
  <si>
    <t>Bern Neufeld</t>
  </si>
  <si>
    <t>Bern Wankdorf</t>
  </si>
  <si>
    <t>Bern Bethlehem</t>
  </si>
  <si>
    <t>Grauholz</t>
  </si>
  <si>
    <t>Verzweigung Schönbühl</t>
  </si>
  <si>
    <t>Kirchberg-Alchenflüh</t>
  </si>
  <si>
    <t>Lengnau</t>
  </si>
  <si>
    <t>Bern Ostring</t>
  </si>
  <si>
    <t>Muri</t>
  </si>
  <si>
    <t>Rubigen</t>
  </si>
  <si>
    <t>Kiesen</t>
  </si>
  <si>
    <t>Thun Nord</t>
  </si>
  <si>
    <t>Thun Süd</t>
  </si>
  <si>
    <t>Verzweigung Lattigen</t>
  </si>
  <si>
    <t>Wimmis</t>
  </si>
  <si>
    <t>Port</t>
  </si>
  <si>
    <t>Spiez</t>
  </si>
  <si>
    <t>Faulensee</t>
  </si>
  <si>
    <t>Gipsfabrik</t>
  </si>
  <si>
    <t>Leissigen West</t>
  </si>
  <si>
    <t>Leissigen Ost</t>
  </si>
  <si>
    <t>Därligen Ost</t>
  </si>
  <si>
    <t>Därligen West</t>
  </si>
  <si>
    <t>Interlaken West</t>
  </si>
  <si>
    <t>Wilderwil</t>
  </si>
  <si>
    <t>Interlaken Ost</t>
  </si>
  <si>
    <t>Bönigen</t>
  </si>
  <si>
    <t>Iseltwald</t>
  </si>
  <si>
    <t>Brienz</t>
  </si>
  <si>
    <t>Unterbach</t>
  </si>
  <si>
    <t>Brienzwiler</t>
  </si>
  <si>
    <t>Bex Sud</t>
  </si>
  <si>
    <t>Bex Nord</t>
  </si>
  <si>
    <t>GD St-Bernard</t>
  </si>
  <si>
    <t>Sion Ouest</t>
  </si>
  <si>
    <t>Sion Est</t>
  </si>
  <si>
    <t>Sierre Ouest</t>
  </si>
  <si>
    <t>Sierre Est</t>
  </si>
  <si>
    <t>Visp Ost</t>
  </si>
  <si>
    <t>Kreisel Bildacker</t>
  </si>
  <si>
    <t>Brig Zentrum</t>
  </si>
  <si>
    <t>Simplon Dorf Nord</t>
  </si>
  <si>
    <t>Simplon Dorf Süd</t>
  </si>
  <si>
    <t>Martigny-Expo</t>
  </si>
  <si>
    <t>Niederwangen</t>
  </si>
  <si>
    <t>Bern Bümpliz</t>
  </si>
  <si>
    <t>Gesamtübersicht Rampen</t>
  </si>
  <si>
    <t>Total Rampenachsen</t>
  </si>
  <si>
    <t>Verzweigung Brügg</t>
  </si>
  <si>
    <t>Biel Süd</t>
  </si>
  <si>
    <t>Orpund</t>
  </si>
  <si>
    <t>N05.76</t>
  </si>
  <si>
    <t>Biel West - Biel Ost</t>
  </si>
  <si>
    <t xml:space="preserve">Biel Ost - Lengnau </t>
  </si>
  <si>
    <t>25 - 27</t>
  </si>
  <si>
    <t xml:space="preserve">Bözingenfeld - Lengnau </t>
  </si>
  <si>
    <t>Biel Süd - Bözingenfeld</t>
  </si>
  <si>
    <t>Streckenlänge Filiale 2 ab ca. 2030</t>
  </si>
  <si>
    <t>N09: Visp Ost - Brig</t>
  </si>
  <si>
    <t>N09: Visp Süd - Brig-Glis</t>
  </si>
  <si>
    <t>Visp Süd</t>
  </si>
  <si>
    <t>Galeriportal- BLS</t>
  </si>
  <si>
    <t>BLS - TUNNEL Mittal Nord</t>
  </si>
  <si>
    <t>TUNNEL Mittal Nord - TUNNEL Mittal Süd</t>
  </si>
  <si>
    <t>TUNNEL Mittal Süd - Lonzabrügg</t>
  </si>
  <si>
    <t>Gampel Nord - Gampel Bhf</t>
  </si>
  <si>
    <t>BLS BLS Kasse</t>
  </si>
  <si>
    <t>BLS Kasse - BLS</t>
  </si>
  <si>
    <t>Kreisel Gampel Bhf</t>
  </si>
  <si>
    <t>KZ Lonzabrugg Bedu</t>
  </si>
  <si>
    <t>KZ Gampel VS26</t>
  </si>
  <si>
    <t>KZ Steg VS 719</t>
  </si>
  <si>
    <t>Rampe AS Büel Nord</t>
  </si>
  <si>
    <t>Rampe AS Büel Süd</t>
  </si>
  <si>
    <t>AS Bifigen</t>
  </si>
  <si>
    <t>AS Ry</t>
  </si>
  <si>
    <t>AS Frutigen BE 223.1</t>
  </si>
  <si>
    <t>AS Frutigen Nord</t>
  </si>
  <si>
    <t>Liddes - Bourg-St-Bernard</t>
  </si>
  <si>
    <t>GAL Toules - Gare Routière</t>
  </si>
  <si>
    <t>Orsières Sud - Liddes</t>
  </si>
  <si>
    <t>Prairie - Sembrancher VS 94</t>
  </si>
  <si>
    <t>Sembrancher VS 94 - Orsières Sud</t>
  </si>
  <si>
    <t>TUNNEL La Monnaie - Prairie</t>
  </si>
  <si>
    <t>Bovernier - TUNNEL La Monnaie</t>
  </si>
  <si>
    <t>Le Borgeaud - Bovernier</t>
  </si>
  <si>
    <t>JCT La Croix - Le Borgeaud</t>
  </si>
  <si>
    <t>Rampe Gare - Col</t>
  </si>
  <si>
    <t>Rampe Col - Gare</t>
  </si>
  <si>
    <t>JCT Sembrancher VS 94</t>
  </si>
  <si>
    <t>JCT Orsieres VS 420</t>
  </si>
  <si>
    <t>JCT Les Valettes VS 97</t>
  </si>
  <si>
    <t>JCT Le Borgeaud VS 416</t>
  </si>
  <si>
    <t>JCT Le Brocard VS 92</t>
  </si>
  <si>
    <t>JCT La Croix VS 409 / VS H203</t>
  </si>
  <si>
    <t>JCT La Douay VS 404</t>
  </si>
  <si>
    <t>JCT Orsières Nord VS 96</t>
  </si>
  <si>
    <t>JCT Liddes VS 253</t>
  </si>
  <si>
    <t>JCT Bourg-St-Pierre VS 425</t>
  </si>
  <si>
    <t>JCT Gare GSB VS H21</t>
  </si>
  <si>
    <t>JCT Mayo VS 252</t>
  </si>
  <si>
    <t>N06: Biel Süd - Schönbühl</t>
  </si>
  <si>
    <t>AS Biel Süd</t>
  </si>
  <si>
    <t>AS Studen</t>
  </si>
  <si>
    <t>AS Lyss Nord</t>
  </si>
  <si>
    <t>AS Lyss Süd</t>
  </si>
  <si>
    <t>AS Münchenbuchsee</t>
  </si>
  <si>
    <t>AS Schönbühl</t>
  </si>
  <si>
    <t>ACHTUNG: Längenangaben ein bischen                          14.6.2017/Lop</t>
  </si>
  <si>
    <t>Anzahl Kreisel</t>
  </si>
  <si>
    <t>Bözingenfeld</t>
  </si>
  <si>
    <t>Martigny-Fully</t>
  </si>
  <si>
    <r>
      <rPr>
        <b/>
        <sz val="7"/>
        <rFont val="Arial"/>
        <family val="2"/>
      </rPr>
      <t>Geändert:</t>
    </r>
    <r>
      <rPr>
        <sz val="7"/>
        <rFont val="Arial"/>
        <family val="2"/>
      </rPr>
      <t xml:space="preserve"> Lop 27.5.2016, Sch 01.12.2016, Lop 22.3.2017, Sch 13.02.2018, Elm (Kreisel) 16.03.2018</t>
    </r>
  </si>
  <si>
    <t>NFA</t>
  </si>
  <si>
    <t>NEB</t>
  </si>
  <si>
    <t>NV</t>
  </si>
  <si>
    <t>Div</t>
  </si>
  <si>
    <t xml:space="preserve">NFA
NEB
NV </t>
  </si>
  <si>
    <t>NFA-</t>
  </si>
  <si>
    <t>NV-</t>
  </si>
  <si>
    <t>NEB-</t>
  </si>
  <si>
    <t>30W30O</t>
  </si>
  <si>
    <t>31W31O</t>
  </si>
  <si>
    <t>RBBS</t>
  </si>
  <si>
    <t>N06.24</t>
  </si>
  <si>
    <t>N06.28</t>
  </si>
  <si>
    <t>RBBS Anfang</t>
  </si>
  <si>
    <t>RBBS Ende</t>
  </si>
  <si>
    <t>KM Anfang</t>
  </si>
  <si>
    <t>KM Ende</t>
  </si>
  <si>
    <t>Achsnamen</t>
  </si>
  <si>
    <t>N1+/-</t>
  </si>
  <si>
    <t>N1+</t>
  </si>
  <si>
    <t>N1-</t>
  </si>
  <si>
    <t>BW-Nr.</t>
  </si>
  <si>
    <t>L 1001</t>
  </si>
  <si>
    <t>L 1002</t>
  </si>
  <si>
    <t>Z 17</t>
  </si>
  <si>
    <t>16A+535</t>
  </si>
  <si>
    <t>TB Neufeld</t>
  </si>
  <si>
    <t>Ueberdeckung Rüedtligen - Alchenflüh</t>
  </si>
  <si>
    <t>N5+</t>
  </si>
  <si>
    <t>N5-</t>
  </si>
  <si>
    <t>BB 1003</t>
  </si>
  <si>
    <t>BB 1004</t>
  </si>
  <si>
    <t>Längholz</t>
  </si>
  <si>
    <t>BB 1005</t>
  </si>
  <si>
    <t>Büttenberg</t>
  </si>
  <si>
    <t>BS 1001</t>
  </si>
  <si>
    <t>Pieterlen</t>
  </si>
  <si>
    <t>T 11A</t>
  </si>
  <si>
    <t>N6+</t>
  </si>
  <si>
    <t>N6-</t>
  </si>
  <si>
    <t>Überdeckung Sonnenhof</t>
  </si>
  <si>
    <t>T 1001</t>
  </si>
  <si>
    <t>Allmend</t>
  </si>
  <si>
    <t>R 1001</t>
  </si>
  <si>
    <t>J 1001</t>
  </si>
  <si>
    <t>J 1002</t>
  </si>
  <si>
    <t>J 1003</t>
  </si>
  <si>
    <t>Simmenfluh</t>
  </si>
  <si>
    <t>Leimern</t>
  </si>
  <si>
    <t>Leissigen</t>
  </si>
  <si>
    <t>Rugen</t>
  </si>
  <si>
    <t>N6W=</t>
  </si>
  <si>
    <t>N1T=</t>
  </si>
  <si>
    <t>N8=</t>
  </si>
  <si>
    <t>Weidteile</t>
  </si>
  <si>
    <t>wird mit Biel Westast gebaut</t>
  </si>
  <si>
    <t>N8+</t>
  </si>
  <si>
    <t>N8-</t>
  </si>
  <si>
    <t>B 1001</t>
  </si>
  <si>
    <t>B 1002</t>
  </si>
  <si>
    <t>B 1003</t>
  </si>
  <si>
    <t>B 1004</t>
  </si>
  <si>
    <t>B 1005</t>
  </si>
  <si>
    <t>Lütschinen</t>
  </si>
  <si>
    <t>Sengg</t>
  </si>
  <si>
    <t>Chüebalm</t>
  </si>
  <si>
    <t>Giessbach</t>
  </si>
  <si>
    <t>Soliwald</t>
  </si>
  <si>
    <t>N12-</t>
  </si>
  <si>
    <t>N12+</t>
  </si>
  <si>
    <t>N9+</t>
  </si>
  <si>
    <t>N9-</t>
  </si>
  <si>
    <t>F 16B</t>
  </si>
  <si>
    <t>09T506</t>
  </si>
  <si>
    <t>Eyholz</t>
  </si>
  <si>
    <t>N9=</t>
  </si>
  <si>
    <t>Kapf 1</t>
  </si>
  <si>
    <t>Kapf 2</t>
  </si>
  <si>
    <t>1590+60</t>
  </si>
  <si>
    <t>16A+250</t>
  </si>
  <si>
    <t>16A+210</t>
  </si>
  <si>
    <t>16A+495</t>
  </si>
  <si>
    <t>780+000</t>
  </si>
  <si>
    <t>0+50</t>
  </si>
  <si>
    <t>690+620</t>
  </si>
  <si>
    <t>690+475</t>
  </si>
  <si>
    <t>720+505</t>
  </si>
  <si>
    <t>720+515</t>
  </si>
  <si>
    <t>40+190</t>
  </si>
  <si>
    <t>280+505</t>
  </si>
  <si>
    <t>100+70</t>
  </si>
  <si>
    <t>170+840</t>
  </si>
  <si>
    <t>170+845</t>
  </si>
  <si>
    <t>220+225</t>
  </si>
  <si>
    <t>270+550</t>
  </si>
  <si>
    <t>290+615</t>
  </si>
  <si>
    <t>320+290</t>
  </si>
  <si>
    <t>420+005</t>
  </si>
  <si>
    <t>690+460</t>
  </si>
  <si>
    <t>590+220</t>
  </si>
  <si>
    <t>590+185</t>
  </si>
  <si>
    <t>590+880</t>
  </si>
  <si>
    <t>590+885</t>
  </si>
  <si>
    <t>1000+270</t>
  </si>
  <si>
    <t>1000+240</t>
  </si>
  <si>
    <t>1130+225</t>
  </si>
  <si>
    <t>1130+230</t>
  </si>
  <si>
    <t>1270+840</t>
  </si>
  <si>
    <t>1270+810</t>
  </si>
  <si>
    <t>1420+780</t>
  </si>
  <si>
    <t>1420+775</t>
  </si>
  <si>
    <t>1480+705</t>
  </si>
  <si>
    <t>1480+690</t>
  </si>
  <si>
    <t>0+405</t>
  </si>
  <si>
    <t>70+995</t>
  </si>
  <si>
    <t>80+465</t>
  </si>
  <si>
    <t>90+970</t>
  </si>
  <si>
    <t>190+825</t>
  </si>
  <si>
    <t>190+915</t>
  </si>
  <si>
    <t>210+770</t>
  </si>
  <si>
    <t>340+195</t>
  </si>
  <si>
    <t>350+630</t>
  </si>
  <si>
    <t>380+730</t>
  </si>
  <si>
    <t>1600+120</t>
  </si>
  <si>
    <t>0+610</t>
  </si>
  <si>
    <t>720+125</t>
  </si>
  <si>
    <t>720+140</t>
  </si>
  <si>
    <t>730+960</t>
  </si>
  <si>
    <t>730+950</t>
  </si>
  <si>
    <t>790+465</t>
  </si>
  <si>
    <t>790+460</t>
  </si>
  <si>
    <t>40+510</t>
  </si>
  <si>
    <t>40+460</t>
  </si>
  <si>
    <t>290+455</t>
  </si>
  <si>
    <t>120+170</t>
  </si>
  <si>
    <t>180+625</t>
  </si>
  <si>
    <t>220+970</t>
  </si>
  <si>
    <t>280+430</t>
  </si>
  <si>
    <t>300+940</t>
  </si>
  <si>
    <t>420+565</t>
  </si>
  <si>
    <t>690+570</t>
  </si>
  <si>
    <t>590+600</t>
  </si>
  <si>
    <t>590+630</t>
  </si>
  <si>
    <t>610+95</t>
  </si>
  <si>
    <t>610+125</t>
  </si>
  <si>
    <t>1000+955</t>
  </si>
  <si>
    <t>1150+730</t>
  </si>
  <si>
    <t>1150+720</t>
  </si>
  <si>
    <t>1290+160</t>
  </si>
  <si>
    <t>1290+130</t>
  </si>
  <si>
    <t>1470+55</t>
  </si>
  <si>
    <t>1490+730</t>
  </si>
  <si>
    <t>1490+755</t>
  </si>
  <si>
    <t>0+640</t>
  </si>
  <si>
    <t>80+110</t>
  </si>
  <si>
    <t>80+590</t>
  </si>
  <si>
    <t>100+475</t>
  </si>
  <si>
    <t>190+860</t>
  </si>
  <si>
    <t>200+0</t>
  </si>
  <si>
    <t>220+200</t>
  </si>
  <si>
    <t>340+315</t>
  </si>
  <si>
    <t>350+700</t>
  </si>
  <si>
    <t>390+60</t>
  </si>
  <si>
    <t>N6=</t>
  </si>
  <si>
    <t>Spiezwiler</t>
  </si>
  <si>
    <t>K 1001</t>
  </si>
  <si>
    <t>390+600</t>
  </si>
  <si>
    <t>400+360</t>
  </si>
  <si>
    <t>Mitholz</t>
  </si>
  <si>
    <t>K 1002</t>
  </si>
  <si>
    <t>590+850</t>
  </si>
  <si>
    <t>600+495</t>
  </si>
  <si>
    <t>Mittal</t>
  </si>
  <si>
    <t>R 0331</t>
  </si>
  <si>
    <t>N21=</t>
  </si>
  <si>
    <t>Mont Chemin</t>
  </si>
  <si>
    <t>20+500</t>
  </si>
  <si>
    <t>40+360</t>
  </si>
  <si>
    <t>TC du Lavanchy</t>
  </si>
  <si>
    <t>60+300</t>
  </si>
  <si>
    <t>60+360</t>
  </si>
  <si>
    <t>TC La Monnaie</t>
  </si>
  <si>
    <t>120+130</t>
  </si>
  <si>
    <t>120+230</t>
  </si>
  <si>
    <t>TC Lavanchet</t>
  </si>
  <si>
    <t>170+290</t>
  </si>
  <si>
    <t>170+415</t>
  </si>
  <si>
    <t>des Toules</t>
  </si>
  <si>
    <t>360+450</t>
  </si>
  <si>
    <t>360+670</t>
  </si>
  <si>
    <t>S5901</t>
  </si>
  <si>
    <t>G0281</t>
  </si>
  <si>
    <t>G0651</t>
  </si>
  <si>
    <t>G1241</t>
  </si>
  <si>
    <t>G1741</t>
  </si>
  <si>
    <t>G3691</t>
  </si>
  <si>
    <t>S5661</t>
  </si>
  <si>
    <t>P0041</t>
  </si>
  <si>
    <t>P1061</t>
  </si>
  <si>
    <t>P1561</t>
  </si>
  <si>
    <t>P1941</t>
  </si>
  <si>
    <t>P6341</t>
  </si>
  <si>
    <t>P9741</t>
  </si>
  <si>
    <t>S0021</t>
  </si>
  <si>
    <t>S0381</t>
  </si>
  <si>
    <t>S0411</t>
  </si>
  <si>
    <t>S0531</t>
  </si>
  <si>
    <t>S1501</t>
  </si>
  <si>
    <t>S1521</t>
  </si>
  <si>
    <t>S1631</t>
  </si>
  <si>
    <t>S5561</t>
  </si>
  <si>
    <t>30+55</t>
  </si>
  <si>
    <t>20+800</t>
  </si>
  <si>
    <t>70+190</t>
  </si>
  <si>
    <t>40+795</t>
  </si>
  <si>
    <t>Durstbach</t>
  </si>
  <si>
    <t>N12.841</t>
  </si>
  <si>
    <t>20+770</t>
  </si>
  <si>
    <t>30+480</t>
  </si>
  <si>
    <t>Spiez - Mülenen (NS 2.Kl.)</t>
  </si>
  <si>
    <t>Mülenen Reichenbach (NS 3.Kl.)</t>
  </si>
  <si>
    <t>Reichenbach - Frutigen (NS 2. Kl.)</t>
  </si>
  <si>
    <t>Frutigen - Kandersteg (NS 3.Kl.)</t>
  </si>
  <si>
    <t>TUNNEL Mont Chemin (NS 2.Kl.)</t>
  </si>
  <si>
    <t>Mont Chemin - JCT La Croix (NS 2. kl.)</t>
  </si>
  <si>
    <t>Biel Süd - Brügg (NS 2. Kl.)</t>
  </si>
  <si>
    <t>Brügg - Lyss Nord (NS 2. Kl.)</t>
  </si>
  <si>
    <t>Lyss Nord - Lyss Süd (NS 1.Kl.)</t>
  </si>
  <si>
    <t>Lyss Süd - Verzw. Schönbühl (NS 1.Kl.)</t>
  </si>
  <si>
    <t>T10 (Zubringer Rüfenacht)</t>
  </si>
  <si>
    <t>Gampel - Goppenstein</t>
  </si>
  <si>
    <t>UPlaNS Strecken seit 1.1.2008</t>
  </si>
  <si>
    <t>NEB Netzbeschluss seit 1.1.2020</t>
  </si>
  <si>
    <t>Teilabschnitte UPlaNS / Metaprojektstruktur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</si>
</sst>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0.0"/>
    <numFmt numFmtId="165" formatCode="#,##0.000;\-#,##0.000;"/>
    <numFmt numFmtId="166" formatCode="0.000"/>
    <numFmt numFmtId="167" formatCode="_ * #,##0.000_ ;_ * \-#,##0.000_ ;_ * &quot;-&quot;??_ ;_ @_ "/>
    <numFmt numFmtId="168" formatCode="_ * #,##0.000_ ;_ * \-#,##0.000_ ;_ * &quot;0.000&quot;??_ ;_ @_ "/>
  </numFmts>
  <fonts count="16" x14ac:knownFonts="1">
    <font>
      <sz val="10"/>
      <name val="Arial"/>
    </font>
    <font>
      <b/>
      <sz val="10"/>
      <name val="Arial Narrow"/>
      <family val="2"/>
    </font>
    <font>
      <sz val="10"/>
      <name val="Arial Narrow"/>
      <family val="2"/>
    </font>
    <font>
      <sz val="2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10"/>
      <name val="Arial Narrow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1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Protection="0"/>
    <xf numFmtId="0" fontId="4" fillId="0" borderId="0" applyProtection="0"/>
    <xf numFmtId="0" fontId="11" fillId="0" borderId="0"/>
  </cellStyleXfs>
  <cellXfs count="366">
    <xf numFmtId="0" fontId="0" fillId="0" borderId="0" xfId="0"/>
    <xf numFmtId="0" fontId="1" fillId="0" borderId="0" xfId="0" applyNumberFormat="1" applyFont="1" applyAlignment="1" applyProtection="1"/>
    <xf numFmtId="2" fontId="1" fillId="0" borderId="0" xfId="0" applyNumberFormat="1" applyFont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NumberFormat="1" applyFont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NumberFormat="1" applyFont="1" applyAlignment="1" applyProtection="1">
      <alignment horizontal="left" vertical="top" wrapText="1"/>
    </xf>
    <xf numFmtId="2" fontId="2" fillId="0" borderId="0" xfId="0" applyNumberFormat="1" applyFont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 wrapText="1"/>
    </xf>
    <xf numFmtId="166" fontId="2" fillId="0" borderId="0" xfId="0" applyNumberFormat="1" applyFont="1" applyBorder="1" applyAlignment="1" applyProtection="1">
      <alignment vertical="top" wrapText="1"/>
    </xf>
    <xf numFmtId="0" fontId="2" fillId="0" borderId="0" xfId="0" quotePrefix="1" applyNumberFormat="1" applyFont="1" applyAlignment="1" applyProtection="1">
      <alignment horizontal="left" vertical="top"/>
    </xf>
    <xf numFmtId="0" fontId="3" fillId="0" borderId="0" xfId="0" quotePrefix="1" applyNumberFormat="1" applyFont="1" applyAlignment="1" applyProtection="1">
      <alignment horizontal="left"/>
    </xf>
    <xf numFmtId="0" fontId="1" fillId="0" borderId="0" xfId="0" applyNumberFormat="1" applyFont="1" applyAlignment="1" applyProtection="1">
      <alignment horizontal="left" vertical="top" wrapText="1"/>
    </xf>
    <xf numFmtId="0" fontId="1" fillId="0" borderId="0" xfId="0" applyNumberFormat="1" applyFont="1" applyAlignment="1" applyProtection="1">
      <alignment vertical="top" wrapText="1"/>
    </xf>
    <xf numFmtId="2" fontId="1" fillId="0" borderId="0" xfId="0" applyNumberFormat="1" applyFont="1" applyAlignment="1" applyProtection="1">
      <alignment horizontal="center" vertical="top" wrapText="1"/>
    </xf>
    <xf numFmtId="166" fontId="1" fillId="0" borderId="0" xfId="0" applyNumberFormat="1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2" fillId="0" borderId="0" xfId="0" applyNumberFormat="1" applyFont="1" applyAlignment="1" applyProtection="1">
      <alignment vertical="top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vertical="top" wrapText="1"/>
    </xf>
    <xf numFmtId="167" fontId="2" fillId="5" borderId="3" xfId="3" applyNumberFormat="1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vertical="top" wrapText="1"/>
    </xf>
    <xf numFmtId="167" fontId="2" fillId="6" borderId="3" xfId="3" applyNumberFormat="1" applyFont="1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vertical="top" wrapText="1"/>
    </xf>
    <xf numFmtId="0" fontId="2" fillId="7" borderId="1" xfId="0" applyFont="1" applyFill="1" applyBorder="1" applyAlignment="1" applyProtection="1">
      <alignment vertical="top" wrapText="1"/>
    </xf>
    <xf numFmtId="167" fontId="2" fillId="7" borderId="3" xfId="3" applyNumberFormat="1" applyFont="1" applyFill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vertical="top" wrapText="1"/>
    </xf>
    <xf numFmtId="0" fontId="2" fillId="7" borderId="9" xfId="3" applyNumberFormat="1" applyFont="1" applyFill="1" applyBorder="1" applyAlignment="1" applyProtection="1">
      <alignment horizontal="left" vertical="top" wrapText="1"/>
    </xf>
    <xf numFmtId="0" fontId="2" fillId="7" borderId="9" xfId="3" applyFont="1" applyFill="1" applyBorder="1" applyAlignment="1" applyProtection="1">
      <alignment vertical="top"/>
    </xf>
    <xf numFmtId="0" fontId="2" fillId="7" borderId="8" xfId="3" applyFont="1" applyFill="1" applyBorder="1" applyAlignment="1" applyProtection="1">
      <alignment vertical="top"/>
    </xf>
    <xf numFmtId="0" fontId="2" fillId="5" borderId="9" xfId="4" applyFont="1" applyFill="1" applyBorder="1" applyAlignment="1" applyProtection="1">
      <alignment vertical="top"/>
    </xf>
    <xf numFmtId="0" fontId="2" fillId="5" borderId="8" xfId="4" applyFont="1" applyFill="1" applyBorder="1" applyAlignment="1" applyProtection="1">
      <alignment vertical="top"/>
    </xf>
    <xf numFmtId="0" fontId="2" fillId="4" borderId="8" xfId="0" applyFont="1" applyFill="1" applyBorder="1" applyAlignment="1" applyProtection="1">
      <alignment vertical="top" wrapText="1"/>
    </xf>
    <xf numFmtId="0" fontId="2" fillId="6" borderId="8" xfId="4" applyNumberFormat="1" applyFont="1" applyFill="1" applyBorder="1" applyAlignment="1" applyProtection="1">
      <alignment horizontal="left" vertical="top" wrapText="1"/>
    </xf>
    <xf numFmtId="0" fontId="2" fillId="5" borderId="8" xfId="0" applyFont="1" applyFill="1" applyBorder="1" applyAlignment="1" applyProtection="1">
      <alignment vertical="top" wrapText="1"/>
    </xf>
    <xf numFmtId="0" fontId="2" fillId="0" borderId="10" xfId="0" applyFont="1" applyBorder="1" applyAlignment="1" applyProtection="1">
      <alignment vertical="top" wrapText="1"/>
    </xf>
    <xf numFmtId="168" fontId="2" fillId="3" borderId="1" xfId="3" applyNumberFormat="1" applyFont="1" applyFill="1" applyBorder="1" applyAlignment="1" applyProtection="1">
      <alignment horizontal="center" vertical="top" wrapText="1"/>
      <protection locked="0"/>
    </xf>
    <xf numFmtId="168" fontId="2" fillId="7" borderId="1" xfId="3" applyNumberFormat="1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vertical="top" wrapText="1"/>
    </xf>
    <xf numFmtId="0" fontId="2" fillId="7" borderId="11" xfId="0" applyFont="1" applyFill="1" applyBorder="1" applyAlignment="1" applyProtection="1">
      <alignment vertical="top" wrapText="1"/>
    </xf>
    <xf numFmtId="0" fontId="2" fillId="5" borderId="11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vertical="top" wrapText="1"/>
    </xf>
    <xf numFmtId="0" fontId="2" fillId="6" borderId="11" xfId="0" applyFon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3" fillId="0" borderId="0" xfId="0" applyNumberFormat="1" applyFont="1" applyAlignment="1" applyProtection="1">
      <alignment horizontal="left"/>
    </xf>
    <xf numFmtId="2" fontId="1" fillId="0" borderId="18" xfId="0" applyNumberFormat="1" applyFont="1" applyBorder="1" applyAlignment="1" applyProtection="1"/>
    <xf numFmtId="0" fontId="2" fillId="4" borderId="8" xfId="0" applyFont="1" applyFill="1" applyBorder="1" applyAlignment="1" applyProtection="1">
      <alignment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8" xfId="0" applyFont="1" applyFill="1" applyBorder="1" applyAlignment="1" applyProtection="1">
      <alignment horizontal="center" vertical="top" wrapText="1"/>
    </xf>
    <xf numFmtId="0" fontId="2" fillId="0" borderId="0" xfId="0" applyFont="1"/>
    <xf numFmtId="0" fontId="2" fillId="0" borderId="14" xfId="0" applyFont="1" applyBorder="1"/>
    <xf numFmtId="0" fontId="2" fillId="0" borderId="15" xfId="0" applyFont="1" applyBorder="1"/>
    <xf numFmtId="0" fontId="2" fillId="0" borderId="19" xfId="0" applyFont="1" applyBorder="1"/>
    <xf numFmtId="0" fontId="2" fillId="0" borderId="0" xfId="0" quotePrefix="1" applyNumberFormat="1" applyFont="1" applyAlignment="1" applyProtection="1">
      <alignment horizontal="left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3" xfId="0" applyNumberFormat="1" applyFont="1" applyFill="1" applyBorder="1" applyAlignment="1" applyProtection="1">
      <alignment horizontal="center" vertical="center" wrapText="1"/>
    </xf>
    <xf numFmtId="2" fontId="1" fillId="2" borderId="20" xfId="0" quotePrefix="1" applyNumberFormat="1" applyFont="1" applyFill="1" applyBorder="1" applyAlignment="1" applyProtection="1">
      <alignment horizontal="center" vertical="center" wrapText="1"/>
    </xf>
    <xf numFmtId="2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left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 applyProtection="1">
      <alignment vertical="top" wrapText="1"/>
    </xf>
    <xf numFmtId="0" fontId="2" fillId="9" borderId="8" xfId="0" applyFont="1" applyFill="1" applyBorder="1" applyAlignment="1" applyProtection="1">
      <alignment vertical="top" wrapText="1"/>
    </xf>
    <xf numFmtId="168" fontId="2" fillId="9" borderId="1" xfId="3" applyNumberFormat="1" applyFont="1" applyFill="1" applyBorder="1" applyAlignment="1" applyProtection="1">
      <alignment horizontal="center" vertical="top" wrapText="1"/>
      <protection locked="0"/>
    </xf>
    <xf numFmtId="167" fontId="2" fillId="9" borderId="3" xfId="3" applyNumberFormat="1" applyFont="1" applyFill="1" applyBorder="1" applyAlignment="1" applyProtection="1">
      <alignment horizontal="center" vertical="top" wrapText="1"/>
      <protection locked="0"/>
    </xf>
    <xf numFmtId="0" fontId="2" fillId="9" borderId="11" xfId="0" applyFont="1" applyFill="1" applyBorder="1" applyAlignment="1" applyProtection="1">
      <alignment vertical="top" wrapText="1"/>
    </xf>
    <xf numFmtId="0" fontId="2" fillId="9" borderId="2" xfId="0" applyNumberFormat="1" applyFont="1" applyFill="1" applyBorder="1" applyAlignment="1" applyProtection="1">
      <alignment horizontal="left" vertical="top" wrapText="1"/>
    </xf>
    <xf numFmtId="2" fontId="2" fillId="9" borderId="2" xfId="3" applyNumberFormat="1" applyFont="1" applyFill="1" applyBorder="1" applyAlignment="1" applyProtection="1">
      <alignment horizontal="center" vertical="top" wrapText="1"/>
      <protection locked="0"/>
    </xf>
    <xf numFmtId="168" fontId="2" fillId="9" borderId="2" xfId="3" applyNumberFormat="1" applyFont="1" applyFill="1" applyBorder="1" applyAlignment="1" applyProtection="1">
      <alignment horizontal="center" vertical="top" wrapText="1"/>
      <protection locked="0"/>
    </xf>
    <xf numFmtId="0" fontId="2" fillId="9" borderId="8" xfId="0" applyFont="1" applyFill="1" applyBorder="1" applyAlignment="1" applyProtection="1">
      <alignment vertical="top"/>
    </xf>
    <xf numFmtId="0" fontId="2" fillId="9" borderId="2" xfId="3" applyNumberFormat="1" applyFont="1" applyFill="1" applyBorder="1" applyAlignment="1" applyProtection="1">
      <alignment horizontal="center" vertical="top"/>
      <protection locked="0"/>
    </xf>
    <xf numFmtId="0" fontId="2" fillId="9" borderId="25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wrapText="1"/>
    </xf>
    <xf numFmtId="164" fontId="2" fillId="9" borderId="2" xfId="0" applyNumberFormat="1" applyFont="1" applyFill="1" applyBorder="1" applyAlignment="1">
      <alignment horizontal="right" wrapText="1"/>
    </xf>
    <xf numFmtId="164" fontId="1" fillId="9" borderId="27" xfId="0" applyNumberFormat="1" applyFont="1" applyFill="1" applyBorder="1" applyAlignment="1"/>
    <xf numFmtId="168" fontId="2" fillId="9" borderId="28" xfId="3" applyNumberFormat="1" applyFont="1" applyFill="1" applyBorder="1" applyAlignment="1" applyProtection="1">
      <alignment horizontal="center" vertical="top" wrapText="1"/>
      <protection locked="0"/>
    </xf>
    <xf numFmtId="168" fontId="2" fillId="5" borderId="28" xfId="3" applyNumberFormat="1" applyFont="1" applyFill="1" applyBorder="1" applyAlignment="1" applyProtection="1">
      <alignment horizontal="center" vertical="top" wrapText="1"/>
      <protection locked="0"/>
    </xf>
    <xf numFmtId="168" fontId="2" fillId="4" borderId="28" xfId="3" applyNumberFormat="1" applyFont="1" applyFill="1" applyBorder="1" applyAlignment="1" applyProtection="1">
      <alignment horizontal="center" vertical="top" wrapText="1"/>
      <protection locked="0"/>
    </xf>
    <xf numFmtId="168" fontId="2" fillId="6" borderId="28" xfId="3" applyNumberFormat="1" applyFont="1" applyFill="1" applyBorder="1" applyAlignment="1" applyProtection="1">
      <alignment horizontal="center" vertical="top" wrapText="1"/>
      <protection locked="0"/>
    </xf>
    <xf numFmtId="167" fontId="2" fillId="9" borderId="21" xfId="3" applyNumberFormat="1" applyFont="1" applyFill="1" applyBorder="1" applyAlignment="1" applyProtection="1">
      <alignment horizontal="center" vertical="top" wrapText="1"/>
      <protection locked="0"/>
    </xf>
    <xf numFmtId="166" fontId="2" fillId="5" borderId="10" xfId="0" applyNumberFormat="1" applyFont="1" applyFill="1" applyBorder="1" applyAlignment="1" applyProtection="1">
      <alignment vertical="top" wrapText="1"/>
    </xf>
    <xf numFmtId="168" fontId="2" fillId="9" borderId="3" xfId="3" applyNumberFormat="1" applyFont="1" applyFill="1" applyBorder="1" applyAlignment="1" applyProtection="1">
      <alignment horizontal="center" vertical="top" wrapText="1"/>
      <protection locked="0"/>
    </xf>
    <xf numFmtId="168" fontId="2" fillId="4" borderId="3" xfId="3" applyNumberFormat="1" applyFont="1" applyFill="1" applyBorder="1" applyAlignment="1" applyProtection="1">
      <alignment horizontal="center" vertical="top" wrapText="1"/>
      <protection locked="0"/>
    </xf>
    <xf numFmtId="166" fontId="2" fillId="9" borderId="3" xfId="0" applyNumberFormat="1" applyFont="1" applyFill="1" applyBorder="1" applyAlignment="1" applyProtection="1">
      <alignment horizontal="right" vertical="top" wrapText="1"/>
    </xf>
    <xf numFmtId="168" fontId="2" fillId="9" borderId="21" xfId="3" applyNumberFormat="1" applyFont="1" applyFill="1" applyBorder="1" applyAlignment="1" applyProtection="1">
      <alignment horizontal="center" vertical="top" wrapText="1"/>
      <protection locked="0"/>
    </xf>
    <xf numFmtId="168" fontId="2" fillId="7" borderId="21" xfId="3" applyNumberFormat="1" applyFont="1" applyFill="1" applyBorder="1" applyAlignment="1" applyProtection="1">
      <alignment horizontal="center" vertical="top" wrapText="1"/>
      <protection locked="0"/>
    </xf>
    <xf numFmtId="164" fontId="2" fillId="0" borderId="3" xfId="0" applyNumberFormat="1" applyFont="1" applyBorder="1" applyAlignment="1" applyProtection="1">
      <alignment horizontal="right" vertical="top" wrapText="1"/>
    </xf>
    <xf numFmtId="167" fontId="2" fillId="9" borderId="8" xfId="3" applyNumberFormat="1" applyFont="1" applyFill="1" applyBorder="1" applyAlignment="1" applyProtection="1">
      <alignment horizontal="center" vertical="top" wrapText="1"/>
      <protection locked="0"/>
    </xf>
    <xf numFmtId="168" fontId="2" fillId="7" borderId="28" xfId="3" applyNumberFormat="1" applyFont="1" applyFill="1" applyBorder="1" applyAlignment="1" applyProtection="1">
      <alignment horizontal="center" vertical="top" wrapText="1"/>
      <protection locked="0"/>
    </xf>
    <xf numFmtId="0" fontId="2" fillId="9" borderId="2" xfId="0" quotePrefix="1" applyFont="1" applyFill="1" applyBorder="1" applyAlignment="1" applyProtection="1">
      <alignment horizontal="left" vertical="top" wrapText="1"/>
    </xf>
    <xf numFmtId="0" fontId="2" fillId="9" borderId="2" xfId="0" quotePrefix="1" applyFont="1" applyFill="1" applyBorder="1" applyAlignment="1" applyProtection="1">
      <alignment horizontal="left" vertical="top"/>
    </xf>
    <xf numFmtId="0" fontId="2" fillId="7" borderId="2" xfId="0" quotePrefix="1" applyFont="1" applyFill="1" applyBorder="1" applyAlignment="1" applyProtection="1">
      <alignment horizontal="left" vertical="top" wrapText="1"/>
    </xf>
    <xf numFmtId="0" fontId="2" fillId="9" borderId="2" xfId="0" applyFont="1" applyFill="1" applyBorder="1" applyAlignment="1" applyProtection="1">
      <alignment horizontal="left" vertical="top" wrapText="1"/>
    </xf>
    <xf numFmtId="0" fontId="2" fillId="5" borderId="2" xfId="0" applyFont="1" applyFill="1" applyBorder="1" applyAlignment="1" applyProtection="1">
      <alignment horizontal="left" vertical="top" wrapText="1"/>
    </xf>
    <xf numFmtId="0" fontId="2" fillId="4" borderId="2" xfId="0" applyFont="1" applyFill="1" applyBorder="1" applyAlignment="1" applyProtection="1">
      <alignment horizontal="left" vertical="top" wrapText="1"/>
    </xf>
    <xf numFmtId="0" fontId="2" fillId="6" borderId="2" xfId="0" applyFont="1" applyFill="1" applyBorder="1" applyAlignment="1" applyProtection="1">
      <alignment horizontal="left" vertical="top" wrapText="1"/>
    </xf>
    <xf numFmtId="0" fontId="2" fillId="5" borderId="2" xfId="0" quotePrefix="1" applyFont="1" applyFill="1" applyBorder="1" applyAlignment="1" applyProtection="1">
      <alignment horizontal="left" vertical="top" wrapText="1"/>
    </xf>
    <xf numFmtId="0" fontId="2" fillId="7" borderId="2" xfId="0" applyFont="1" applyFill="1" applyBorder="1" applyAlignment="1" applyProtection="1">
      <alignment horizontal="left" vertical="top" wrapText="1"/>
    </xf>
    <xf numFmtId="167" fontId="2" fillId="9" borderId="11" xfId="3" applyNumberFormat="1" applyFont="1" applyFill="1" applyBorder="1" applyAlignment="1" applyProtection="1">
      <alignment horizontal="center" vertical="top" wrapText="1"/>
      <protection locked="0"/>
    </xf>
    <xf numFmtId="167" fontId="2" fillId="5" borderId="11" xfId="3" applyNumberFormat="1" applyFont="1" applyFill="1" applyBorder="1" applyAlignment="1" applyProtection="1">
      <alignment horizontal="center" vertical="top" wrapText="1"/>
      <protection locked="0"/>
    </xf>
    <xf numFmtId="168" fontId="2" fillId="4" borderId="11" xfId="3" applyNumberFormat="1" applyFont="1" applyFill="1" applyBorder="1" applyAlignment="1" applyProtection="1">
      <alignment horizontal="center" vertical="top" wrapText="1"/>
      <protection locked="0"/>
    </xf>
    <xf numFmtId="168" fontId="2" fillId="6" borderId="11" xfId="3" applyNumberFormat="1" applyFont="1" applyFill="1" applyBorder="1" applyAlignment="1" applyProtection="1">
      <alignment horizontal="center" vertical="top" wrapText="1"/>
      <protection locked="0"/>
    </xf>
    <xf numFmtId="168" fontId="2" fillId="9" borderId="11" xfId="3" applyNumberFormat="1" applyFont="1" applyFill="1" applyBorder="1" applyAlignment="1" applyProtection="1">
      <alignment horizontal="center" vertical="top" wrapText="1"/>
      <protection locked="0"/>
    </xf>
    <xf numFmtId="168" fontId="2" fillId="5" borderId="11" xfId="3" applyNumberFormat="1" applyFont="1" applyFill="1" applyBorder="1" applyAlignment="1" applyProtection="1">
      <alignment horizontal="center" vertical="top" wrapText="1"/>
      <protection locked="0"/>
    </xf>
    <xf numFmtId="166" fontId="2" fillId="5" borderId="3" xfId="0" applyNumberFormat="1" applyFont="1" applyFill="1" applyBorder="1" applyAlignment="1" applyProtection="1">
      <alignment horizontal="right" vertical="top" wrapText="1"/>
    </xf>
    <xf numFmtId="167" fontId="2" fillId="5" borderId="21" xfId="3" applyNumberFormat="1" applyFont="1" applyFill="1" applyBorder="1" applyAlignment="1" applyProtection="1">
      <alignment horizontal="center" vertical="top" wrapText="1"/>
      <protection locked="0"/>
    </xf>
    <xf numFmtId="168" fontId="2" fillId="4" borderId="21" xfId="3" applyNumberFormat="1" applyFont="1" applyFill="1" applyBorder="1" applyAlignment="1" applyProtection="1">
      <alignment horizontal="center" vertical="top" wrapText="1"/>
      <protection locked="0"/>
    </xf>
    <xf numFmtId="166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/>
    </xf>
    <xf numFmtId="166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166" fontId="0" fillId="0" borderId="29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66" fontId="0" fillId="0" borderId="31" xfId="0" applyNumberForma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6" fontId="0" fillId="0" borderId="31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0" fontId="4" fillId="0" borderId="0" xfId="0" applyFont="1"/>
    <xf numFmtId="0" fontId="0" fillId="0" borderId="33" xfId="0" applyBorder="1"/>
    <xf numFmtId="0" fontId="0" fillId="0" borderId="34" xfId="0" applyBorder="1"/>
    <xf numFmtId="0" fontId="0" fillId="0" borderId="35" xfId="0" applyBorder="1"/>
    <xf numFmtId="166" fontId="0" fillId="0" borderId="23" xfId="0" applyNumberForma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6" fontId="0" fillId="0" borderId="23" xfId="0" applyNumberFormat="1" applyBorder="1" applyAlignment="1">
      <alignment horizontal="center"/>
    </xf>
    <xf numFmtId="166" fontId="0" fillId="0" borderId="26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7" borderId="22" xfId="0" applyFont="1" applyFill="1" applyBorder="1"/>
    <xf numFmtId="0" fontId="5" fillId="7" borderId="23" xfId="0" applyFont="1" applyFill="1" applyBorder="1" applyAlignment="1">
      <alignment horizontal="center"/>
    </xf>
    <xf numFmtId="0" fontId="5" fillId="7" borderId="24" xfId="0" applyFont="1" applyFill="1" applyBorder="1" applyAlignment="1">
      <alignment horizontal="center"/>
    </xf>
    <xf numFmtId="0" fontId="5" fillId="7" borderId="36" xfId="0" applyFont="1" applyFill="1" applyBorder="1"/>
    <xf numFmtId="166" fontId="5" fillId="7" borderId="29" xfId="0" applyNumberFormat="1" applyFont="1" applyFill="1" applyBorder="1"/>
    <xf numFmtId="0" fontId="5" fillId="7" borderId="37" xfId="0" applyFont="1" applyFill="1" applyBorder="1"/>
    <xf numFmtId="166" fontId="5" fillId="7" borderId="38" xfId="0" applyNumberFormat="1" applyFont="1" applyFill="1" applyBorder="1"/>
    <xf numFmtId="0" fontId="5" fillId="7" borderId="39" xfId="0" applyFont="1" applyFill="1" applyBorder="1" applyAlignment="1">
      <alignment horizontal="center"/>
    </xf>
    <xf numFmtId="0" fontId="5" fillId="7" borderId="40" xfId="0" applyFont="1" applyFill="1" applyBorder="1" applyAlignment="1">
      <alignment horizontal="center"/>
    </xf>
    <xf numFmtId="166" fontId="5" fillId="7" borderId="39" xfId="0" applyNumberFormat="1" applyFont="1" applyFill="1" applyBorder="1" applyAlignment="1">
      <alignment horizontal="center"/>
    </xf>
    <xf numFmtId="166" fontId="0" fillId="0" borderId="41" xfId="0" applyNumberFormat="1" applyBorder="1"/>
    <xf numFmtId="0" fontId="0" fillId="0" borderId="41" xfId="0" applyBorder="1" applyAlignment="1">
      <alignment horizontal="center"/>
    </xf>
    <xf numFmtId="166" fontId="0" fillId="0" borderId="41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166" fontId="5" fillId="0" borderId="0" xfId="0" applyNumberFormat="1" applyFont="1"/>
    <xf numFmtId="0" fontId="8" fillId="0" borderId="0" xfId="0" applyFont="1"/>
    <xf numFmtId="0" fontId="2" fillId="9" borderId="2" xfId="0" applyFont="1" applyFill="1" applyBorder="1" applyAlignment="1" applyProtection="1">
      <alignment vertical="top"/>
    </xf>
    <xf numFmtId="166" fontId="0" fillId="0" borderId="43" xfId="0" applyNumberFormat="1" applyBorder="1"/>
    <xf numFmtId="0" fontId="0" fillId="0" borderId="43" xfId="0" applyBorder="1" applyAlignment="1">
      <alignment horizontal="center"/>
    </xf>
    <xf numFmtId="166" fontId="0" fillId="0" borderId="43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/>
    </xf>
    <xf numFmtId="0" fontId="5" fillId="7" borderId="48" xfId="0" applyFont="1" applyFill="1" applyBorder="1" applyAlignment="1">
      <alignment horizontal="center"/>
    </xf>
    <xf numFmtId="166" fontId="0" fillId="0" borderId="49" xfId="0" applyNumberFormat="1" applyBorder="1" applyAlignment="1">
      <alignment horizontal="center"/>
    </xf>
    <xf numFmtId="0" fontId="5" fillId="10" borderId="43" xfId="0" applyFont="1" applyFill="1" applyBorder="1" applyAlignment="1">
      <alignment horizontal="center"/>
    </xf>
    <xf numFmtId="0" fontId="5" fillId="10" borderId="50" xfId="0" applyFont="1" applyFill="1" applyBorder="1" applyAlignment="1">
      <alignment horizontal="center"/>
    </xf>
    <xf numFmtId="0" fontId="4" fillId="7" borderId="47" xfId="0" applyFont="1" applyFill="1" applyBorder="1" applyAlignment="1">
      <alignment horizontal="center"/>
    </xf>
    <xf numFmtId="0" fontId="5" fillId="0" borderId="51" xfId="0" applyFont="1" applyBorder="1" applyAlignment="1">
      <alignment horizontal="center"/>
    </xf>
    <xf numFmtId="168" fontId="2" fillId="5" borderId="3" xfId="3" applyNumberFormat="1" applyFont="1" applyFill="1" applyBorder="1" applyAlignment="1" applyProtection="1">
      <alignment horizontal="center" vertical="top" wrapText="1"/>
      <protection locked="0"/>
    </xf>
    <xf numFmtId="0" fontId="2" fillId="5" borderId="8" xfId="4" applyNumberFormat="1" applyFont="1" applyFill="1" applyBorder="1" applyAlignment="1" applyProtection="1">
      <alignment horizontal="left" vertical="top" wrapText="1"/>
    </xf>
    <xf numFmtId="0" fontId="2" fillId="5" borderId="9" xfId="3" applyNumberFormat="1" applyFont="1" applyFill="1" applyBorder="1" applyAlignment="1" applyProtection="1">
      <alignment horizontal="left" vertical="top" wrapText="1"/>
    </xf>
    <xf numFmtId="0" fontId="2" fillId="5" borderId="45" xfId="3" applyNumberFormat="1" applyFont="1" applyFill="1" applyBorder="1" applyAlignment="1" applyProtection="1">
      <alignment horizontal="left" vertical="top" wrapText="1"/>
    </xf>
    <xf numFmtId="0" fontId="2" fillId="5" borderId="8" xfId="3" applyNumberFormat="1" applyFont="1" applyFill="1" applyBorder="1" applyAlignment="1" applyProtection="1">
      <alignment horizontal="left" vertical="top" wrapText="1"/>
    </xf>
    <xf numFmtId="168" fontId="2" fillId="6" borderId="3" xfId="3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ill="1" applyAlignment="1">
      <alignment horizontal="center"/>
    </xf>
    <xf numFmtId="0" fontId="0" fillId="0" borderId="0" xfId="0" applyFill="1"/>
    <xf numFmtId="0" fontId="5" fillId="7" borderId="43" xfId="0" applyFont="1" applyFill="1" applyBorder="1" applyAlignment="1">
      <alignment horizontal="center"/>
    </xf>
    <xf numFmtId="0" fontId="5" fillId="7" borderId="50" xfId="0" applyFont="1" applyFill="1" applyBorder="1" applyAlignment="1">
      <alignment horizontal="center"/>
    </xf>
    <xf numFmtId="166" fontId="5" fillId="7" borderId="52" xfId="0" applyNumberFormat="1" applyFont="1" applyFill="1" applyBorder="1" applyAlignment="1">
      <alignment horizontal="center"/>
    </xf>
    <xf numFmtId="0" fontId="5" fillId="7" borderId="53" xfId="0" applyFont="1" applyFill="1" applyBorder="1" applyAlignment="1">
      <alignment horizontal="center"/>
    </xf>
    <xf numFmtId="0" fontId="5" fillId="7" borderId="54" xfId="0" applyFont="1" applyFill="1" applyBorder="1" applyAlignment="1">
      <alignment horizontal="center"/>
    </xf>
    <xf numFmtId="0" fontId="0" fillId="10" borderId="35" xfId="0" applyFill="1" applyBorder="1" applyAlignment="1">
      <alignment horizontal="left"/>
    </xf>
    <xf numFmtId="0" fontId="0" fillId="10" borderId="43" xfId="0" applyFill="1" applyBorder="1" applyAlignment="1">
      <alignment horizontal="left"/>
    </xf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66" fontId="0" fillId="0" borderId="0" xfId="0" applyNumberFormat="1" applyFill="1"/>
    <xf numFmtId="166" fontId="5" fillId="7" borderId="30" xfId="0" applyNumberFormat="1" applyFont="1" applyFill="1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36" xfId="0" applyBorder="1"/>
    <xf numFmtId="0" fontId="0" fillId="0" borderId="30" xfId="0" applyBorder="1"/>
    <xf numFmtId="0" fontId="5" fillId="7" borderId="55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166" fontId="0" fillId="0" borderId="56" xfId="0" applyNumberFormat="1" applyBorder="1"/>
    <xf numFmtId="0" fontId="0" fillId="0" borderId="56" xfId="0" applyBorder="1" applyAlignment="1">
      <alignment horizontal="center"/>
    </xf>
    <xf numFmtId="166" fontId="0" fillId="0" borderId="56" xfId="0" applyNumberForma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29" xfId="0" applyBorder="1"/>
    <xf numFmtId="0" fontId="0" fillId="0" borderId="5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9" xfId="0" applyBorder="1" applyAlignment="1">
      <alignment horizontal="center"/>
    </xf>
    <xf numFmtId="0" fontId="5" fillId="7" borderId="58" xfId="0" applyFont="1" applyFill="1" applyBorder="1"/>
    <xf numFmtId="0" fontId="5" fillId="7" borderId="35" xfId="0" applyFont="1" applyFill="1" applyBorder="1"/>
    <xf numFmtId="0" fontId="5" fillId="7" borderId="44" xfId="0" applyFont="1" applyFill="1" applyBorder="1" applyAlignment="1">
      <alignment horizontal="center"/>
    </xf>
    <xf numFmtId="166" fontId="5" fillId="7" borderId="42" xfId="0" applyNumberFormat="1" applyFont="1" applyFill="1" applyBorder="1"/>
    <xf numFmtId="0" fontId="5" fillId="10" borderId="34" xfId="0" applyFont="1" applyFill="1" applyBorder="1"/>
    <xf numFmtId="0" fontId="5" fillId="10" borderId="57" xfId="0" applyFont="1" applyFill="1" applyBorder="1" applyAlignment="1">
      <alignment horizontal="center"/>
    </xf>
    <xf numFmtId="0" fontId="0" fillId="0" borderId="59" xfId="0" applyBorder="1"/>
    <xf numFmtId="166" fontId="5" fillId="0" borderId="56" xfId="0" applyNumberFormat="1" applyFont="1" applyFill="1" applyBorder="1"/>
    <xf numFmtId="166" fontId="5" fillId="0" borderId="56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4" fillId="0" borderId="22" xfId="0" applyFont="1" applyBorder="1"/>
    <xf numFmtId="0" fontId="4" fillId="0" borderId="25" xfId="0" applyFont="1" applyFill="1" applyBorder="1"/>
    <xf numFmtId="0" fontId="0" fillId="0" borderId="43" xfId="0" applyBorder="1"/>
    <xf numFmtId="166" fontId="4" fillId="0" borderId="23" xfId="0" applyNumberFormat="1" applyFont="1" applyFill="1" applyBorder="1"/>
    <xf numFmtId="166" fontId="4" fillId="0" borderId="23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166" fontId="5" fillId="0" borderId="41" xfId="0" applyNumberFormat="1" applyFont="1" applyFill="1" applyBorder="1"/>
    <xf numFmtId="166" fontId="5" fillId="0" borderId="41" xfId="0" applyNumberFormat="1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0" fillId="0" borderId="56" xfId="0" applyBorder="1"/>
    <xf numFmtId="0" fontId="10" fillId="9" borderId="25" xfId="0" applyFont="1" applyFill="1" applyBorder="1" applyAlignment="1">
      <alignment horizontal="center" wrapText="1"/>
    </xf>
    <xf numFmtId="0" fontId="10" fillId="9" borderId="2" xfId="0" applyFont="1" applyFill="1" applyBorder="1" applyAlignment="1">
      <alignment horizontal="center" wrapText="1"/>
    </xf>
    <xf numFmtId="0" fontId="10" fillId="9" borderId="2" xfId="0" applyFont="1" applyFill="1" applyBorder="1" applyAlignment="1"/>
    <xf numFmtId="0" fontId="0" fillId="0" borderId="61" xfId="0" applyBorder="1"/>
    <xf numFmtId="166" fontId="5" fillId="7" borderId="40" xfId="0" applyNumberFormat="1" applyFont="1" applyFill="1" applyBorder="1" applyAlignment="1">
      <alignment horizontal="center"/>
    </xf>
    <xf numFmtId="0" fontId="0" fillId="0" borderId="24" xfId="0" applyBorder="1" applyAlignment="1">
      <alignment horizontal="right" indent="1"/>
    </xf>
    <xf numFmtId="0" fontId="0" fillId="0" borderId="26" xfId="0" applyBorder="1" applyAlignment="1">
      <alignment horizontal="right" indent="1"/>
    </xf>
    <xf numFmtId="0" fontId="0" fillId="0" borderId="30" xfId="0" applyBorder="1" applyAlignment="1">
      <alignment horizontal="right" indent="1"/>
    </xf>
    <xf numFmtId="166" fontId="0" fillId="0" borderId="24" xfId="0" applyNumberFormat="1" applyBorder="1" applyAlignment="1">
      <alignment horizontal="right" indent="1"/>
    </xf>
    <xf numFmtId="166" fontId="0" fillId="0" borderId="26" xfId="0" applyNumberFormat="1" applyBorder="1" applyAlignment="1">
      <alignment horizontal="right" indent="1"/>
    </xf>
    <xf numFmtId="166" fontId="0" fillId="0" borderId="30" xfId="0" applyNumberFormat="1" applyBorder="1" applyAlignment="1">
      <alignment horizontal="right" indent="1"/>
    </xf>
    <xf numFmtId="166" fontId="0" fillId="0" borderId="44" xfId="0" applyNumberForma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166" fontId="5" fillId="7" borderId="48" xfId="0" applyNumberFormat="1" applyFont="1" applyFill="1" applyBorder="1" applyAlignment="1">
      <alignment horizontal="center"/>
    </xf>
    <xf numFmtId="0" fontId="0" fillId="0" borderId="34" xfId="0" quotePrefix="1" applyBorder="1"/>
    <xf numFmtId="0" fontId="5" fillId="7" borderId="0" xfId="0" applyFont="1" applyFill="1" applyBorder="1"/>
    <xf numFmtId="166" fontId="5" fillId="7" borderId="0" xfId="0" applyNumberFormat="1" applyFont="1" applyFill="1" applyBorder="1" applyAlignment="1">
      <alignment horizontal="center"/>
    </xf>
    <xf numFmtId="1" fontId="0" fillId="0" borderId="24" xfId="0" applyNumberFormat="1" applyBorder="1"/>
    <xf numFmtId="1" fontId="0" fillId="0" borderId="26" xfId="0" applyNumberFormat="1" applyBorder="1"/>
    <xf numFmtId="1" fontId="0" fillId="0" borderId="30" xfId="0" applyNumberFormat="1" applyBorder="1"/>
    <xf numFmtId="1" fontId="5" fillId="7" borderId="40" xfId="0" applyNumberFormat="1" applyFont="1" applyFill="1" applyBorder="1" applyAlignment="1">
      <alignment horizontal="center"/>
    </xf>
    <xf numFmtId="1" fontId="0" fillId="0" borderId="24" xfId="0" applyNumberFormat="1" applyBorder="1" applyAlignment="1">
      <alignment horizontal="right" indent="1"/>
    </xf>
    <xf numFmtId="1" fontId="0" fillId="0" borderId="26" xfId="0" applyNumberFormat="1" applyBorder="1" applyAlignment="1">
      <alignment horizontal="right" indent="1"/>
    </xf>
    <xf numFmtId="1" fontId="0" fillId="0" borderId="30" xfId="0" applyNumberFormat="1" applyBorder="1" applyAlignment="1">
      <alignment horizontal="right" indent="1"/>
    </xf>
    <xf numFmtId="1" fontId="5" fillId="7" borderId="44" xfId="0" applyNumberFormat="1" applyFont="1" applyFill="1" applyBorder="1" applyAlignment="1">
      <alignment horizontal="center"/>
    </xf>
    <xf numFmtId="0" fontId="4" fillId="0" borderId="25" xfId="0" applyFont="1" applyBorder="1"/>
    <xf numFmtId="0" fontId="3" fillId="0" borderId="0" xfId="0" quotePrefix="1" applyNumberFormat="1" applyFont="1" applyAlignment="1" applyProtection="1"/>
    <xf numFmtId="0" fontId="2" fillId="0" borderId="0" xfId="0" quotePrefix="1" applyNumberFormat="1" applyFont="1" applyAlignment="1" applyProtection="1"/>
    <xf numFmtId="0" fontId="1" fillId="2" borderId="1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left"/>
    </xf>
    <xf numFmtId="2" fontId="1" fillId="2" borderId="21" xfId="0" quotePrefix="1" applyNumberFormat="1" applyFont="1" applyFill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/>
    <xf numFmtId="166" fontId="2" fillId="9" borderId="25" xfId="0" applyNumberFormat="1" applyFont="1" applyFill="1" applyBorder="1"/>
    <xf numFmtId="166" fontId="2" fillId="9" borderId="26" xfId="0" applyNumberFormat="1" applyFont="1" applyFill="1" applyBorder="1"/>
    <xf numFmtId="166" fontId="1" fillId="9" borderId="36" xfId="0" applyNumberFormat="1" applyFont="1" applyFill="1" applyBorder="1" applyAlignment="1"/>
    <xf numFmtId="166" fontId="1" fillId="9" borderId="30" xfId="0" applyNumberFormat="1" applyFont="1" applyFill="1" applyBorder="1" applyAlignment="1"/>
    <xf numFmtId="0" fontId="2" fillId="9" borderId="25" xfId="0" applyNumberFormat="1" applyFont="1" applyFill="1" applyBorder="1"/>
    <xf numFmtId="0" fontId="2" fillId="9" borderId="26" xfId="0" applyNumberFormat="1" applyFont="1" applyFill="1" applyBorder="1"/>
    <xf numFmtId="0" fontId="1" fillId="9" borderId="36" xfId="0" applyNumberFormat="1" applyFont="1" applyFill="1" applyBorder="1" applyAlignment="1"/>
    <xf numFmtId="0" fontId="1" fillId="9" borderId="30" xfId="0" applyNumberFormat="1" applyFont="1" applyFill="1" applyBorder="1" applyAlignment="1"/>
    <xf numFmtId="0" fontId="2" fillId="9" borderId="65" xfId="0" applyFont="1" applyFill="1" applyBorder="1" applyAlignment="1">
      <alignment horizontal="center" wrapText="1"/>
    </xf>
    <xf numFmtId="0" fontId="2" fillId="9" borderId="65" xfId="0" applyFont="1" applyFill="1" applyBorder="1" applyAlignment="1"/>
    <xf numFmtId="164" fontId="2" fillId="9" borderId="65" xfId="0" applyNumberFormat="1" applyFont="1" applyFill="1" applyBorder="1" applyAlignment="1">
      <alignment horizontal="right" wrapText="1"/>
    </xf>
    <xf numFmtId="166" fontId="2" fillId="9" borderId="67" xfId="0" applyNumberFormat="1" applyFont="1" applyFill="1" applyBorder="1"/>
    <xf numFmtId="166" fontId="2" fillId="9" borderId="66" xfId="0" applyNumberFormat="1" applyFont="1" applyFill="1" applyBorder="1"/>
    <xf numFmtId="0" fontId="2" fillId="9" borderId="67" xfId="0" applyNumberFormat="1" applyFont="1" applyFill="1" applyBorder="1"/>
    <xf numFmtId="0" fontId="2" fillId="9" borderId="66" xfId="0" applyNumberFormat="1" applyFont="1" applyFill="1" applyBorder="1"/>
    <xf numFmtId="0" fontId="2" fillId="9" borderId="68" xfId="0" applyFont="1" applyFill="1" applyBorder="1" applyAlignment="1">
      <alignment horizontal="center" wrapText="1"/>
    </xf>
    <xf numFmtId="0" fontId="2" fillId="9" borderId="68" xfId="0" applyFont="1" applyFill="1" applyBorder="1" applyAlignment="1"/>
    <xf numFmtId="164" fontId="2" fillId="9" borderId="68" xfId="0" applyNumberFormat="1" applyFont="1" applyFill="1" applyBorder="1" applyAlignment="1">
      <alignment horizontal="right" wrapText="1"/>
    </xf>
    <xf numFmtId="166" fontId="2" fillId="9" borderId="70" xfId="0" applyNumberFormat="1" applyFont="1" applyFill="1" applyBorder="1"/>
    <xf numFmtId="166" fontId="2" fillId="9" borderId="69" xfId="0" applyNumberFormat="1" applyFont="1" applyFill="1" applyBorder="1"/>
    <xf numFmtId="0" fontId="2" fillId="9" borderId="70" xfId="0" applyNumberFormat="1" applyFont="1" applyFill="1" applyBorder="1"/>
    <xf numFmtId="0" fontId="2" fillId="9" borderId="69" xfId="0" applyNumberFormat="1" applyFont="1" applyFill="1" applyBorder="1"/>
    <xf numFmtId="0" fontId="2" fillId="9" borderId="65" xfId="0" applyFont="1" applyFill="1" applyBorder="1" applyAlignment="1">
      <alignment wrapText="1"/>
    </xf>
    <xf numFmtId="0" fontId="2" fillId="9" borderId="68" xfId="0" applyFont="1" applyFill="1" applyBorder="1" applyAlignment="1">
      <alignment wrapText="1"/>
    </xf>
    <xf numFmtId="0" fontId="2" fillId="9" borderId="41" xfId="0" applyFont="1" applyFill="1" applyBorder="1" applyAlignment="1">
      <alignment horizontal="center" wrapText="1"/>
    </xf>
    <xf numFmtId="0" fontId="2" fillId="9" borderId="58" xfId="0" applyFont="1" applyFill="1" applyBorder="1" applyAlignment="1">
      <alignment horizontal="center" wrapText="1"/>
    </xf>
    <xf numFmtId="0" fontId="2" fillId="9" borderId="31" xfId="0" applyFont="1" applyFill="1" applyBorder="1" applyAlignment="1">
      <alignment horizontal="center" wrapText="1"/>
    </xf>
    <xf numFmtId="0" fontId="2" fillId="9" borderId="61" xfId="0" applyFont="1" applyFill="1" applyBorder="1" applyAlignment="1">
      <alignment horizontal="center" wrapText="1"/>
    </xf>
    <xf numFmtId="166" fontId="2" fillId="9" borderId="2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vertical="top" wrapText="1"/>
    </xf>
    <xf numFmtId="0" fontId="2" fillId="0" borderId="8" xfId="0" applyFont="1" applyFill="1" applyBorder="1" applyAlignment="1" applyProtection="1">
      <alignment vertical="top" wrapText="1"/>
    </xf>
    <xf numFmtId="168" fontId="2" fillId="0" borderId="1" xfId="3" applyNumberFormat="1" applyFont="1" applyFill="1" applyBorder="1" applyAlignment="1" applyProtection="1">
      <alignment horizontal="center" vertical="top" wrapText="1"/>
      <protection locked="0"/>
    </xf>
    <xf numFmtId="167" fontId="2" fillId="0" borderId="3" xfId="3" applyNumberFormat="1" applyFont="1" applyFill="1" applyBorder="1" applyAlignment="1" applyProtection="1">
      <alignment horizontal="center" vertical="top" wrapText="1"/>
      <protection locked="0"/>
    </xf>
    <xf numFmtId="168" fontId="2" fillId="0" borderId="21" xfId="3" applyNumberFormat="1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vertical="top" wrapText="1"/>
    </xf>
    <xf numFmtId="168" fontId="2" fillId="0" borderId="28" xfId="3" applyNumberFormat="1" applyFont="1" applyFill="1" applyBorder="1" applyAlignment="1" applyProtection="1">
      <alignment horizontal="center" vertical="top" wrapText="1"/>
      <protection locked="0"/>
    </xf>
    <xf numFmtId="167" fontId="2" fillId="0" borderId="11" xfId="3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</xf>
    <xf numFmtId="18" fontId="2" fillId="9" borderId="2" xfId="0" quotePrefix="1" applyNumberFormat="1" applyFont="1" applyFill="1" applyBorder="1" applyAlignment="1" applyProtection="1">
      <alignment horizontal="left" vertical="top" wrapText="1"/>
    </xf>
    <xf numFmtId="0" fontId="2" fillId="9" borderId="2" xfId="0" quotePrefix="1" applyNumberFormat="1" applyFont="1" applyFill="1" applyBorder="1" applyAlignment="1" applyProtection="1">
      <alignment horizontal="left" vertical="top" wrapText="1"/>
    </xf>
    <xf numFmtId="168" fontId="2" fillId="0" borderId="0" xfId="0" applyNumberFormat="1" applyFont="1" applyBorder="1" applyAlignment="1" applyProtection="1">
      <alignment vertical="top" wrapText="1"/>
    </xf>
    <xf numFmtId="166" fontId="2" fillId="9" borderId="3" xfId="0" applyNumberFormat="1" applyFont="1" applyFill="1" applyBorder="1" applyAlignment="1" applyProtection="1">
      <alignment vertical="top" wrapText="1"/>
    </xf>
    <xf numFmtId="0" fontId="2" fillId="5" borderId="7" xfId="3" applyNumberFormat="1" applyFont="1" applyFill="1" applyBorder="1" applyAlignment="1" applyProtection="1">
      <alignment vertical="top" wrapText="1"/>
    </xf>
    <xf numFmtId="168" fontId="2" fillId="5" borderId="1" xfId="3" applyNumberFormat="1" applyFont="1" applyFill="1" applyBorder="1" applyAlignment="1" applyProtection="1">
      <alignment horizontal="center" vertical="top" wrapText="1"/>
      <protection locked="0"/>
    </xf>
    <xf numFmtId="168" fontId="2" fillId="5" borderId="21" xfId="3" applyNumberFormat="1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 applyProtection="1">
      <alignment vertical="top" wrapText="1"/>
    </xf>
    <xf numFmtId="168" fontId="2" fillId="5" borderId="8" xfId="3" applyNumberFormat="1" applyFont="1" applyFill="1" applyBorder="1" applyAlignment="1" applyProtection="1">
      <alignment horizontal="center" vertical="top" wrapText="1"/>
      <protection locked="0"/>
    </xf>
    <xf numFmtId="0" fontId="2" fillId="5" borderId="1" xfId="3" applyNumberFormat="1" applyFont="1" applyFill="1" applyBorder="1" applyAlignment="1" applyProtection="1">
      <alignment vertical="top" wrapText="1"/>
    </xf>
    <xf numFmtId="17" fontId="2" fillId="5" borderId="9" xfId="3" applyNumberFormat="1" applyFont="1" applyFill="1" applyBorder="1" applyAlignment="1" applyProtection="1">
      <alignment horizontal="left" vertical="top" wrapText="1"/>
    </xf>
    <xf numFmtId="165" fontId="2" fillId="5" borderId="6" xfId="3" applyNumberFormat="1" applyFont="1" applyFill="1" applyBorder="1" applyAlignment="1" applyProtection="1">
      <alignment horizontal="right" vertical="top" wrapText="1"/>
      <protection locked="0"/>
    </xf>
    <xf numFmtId="16" fontId="2" fillId="5" borderId="9" xfId="3" applyNumberFormat="1" applyFont="1" applyFill="1" applyBorder="1" applyAlignment="1" applyProtection="1">
      <alignment vertical="top"/>
    </xf>
    <xf numFmtId="0" fontId="2" fillId="5" borderId="9" xfId="3" applyFont="1" applyFill="1" applyBorder="1" applyAlignment="1" applyProtection="1">
      <alignment vertical="top"/>
    </xf>
    <xf numFmtId="0" fontId="2" fillId="5" borderId="8" xfId="3" applyFont="1" applyFill="1" applyBorder="1" applyAlignment="1" applyProtection="1">
      <alignment vertical="top"/>
    </xf>
    <xf numFmtId="165" fontId="2" fillId="5" borderId="3" xfId="3" applyNumberFormat="1" applyFont="1" applyFill="1" applyBorder="1" applyAlignment="1" applyProtection="1">
      <alignment horizontal="right" vertical="top" wrapText="1"/>
      <protection locked="0"/>
    </xf>
    <xf numFmtId="2" fontId="1" fillId="0" borderId="28" xfId="0" applyNumberFormat="1" applyFont="1" applyBorder="1" applyAlignment="1" applyProtection="1">
      <alignment horizontal="center"/>
    </xf>
    <xf numFmtId="2" fontId="1" fillId="0" borderId="11" xfId="0" applyNumberFormat="1" applyFont="1" applyBorder="1" applyAlignment="1" applyProtection="1">
      <alignment horizontal="center"/>
    </xf>
    <xf numFmtId="2" fontId="1" fillId="0" borderId="10" xfId="0" applyNumberFormat="1" applyFont="1" applyBorder="1" applyAlignment="1" applyProtection="1">
      <alignment horizontal="center"/>
    </xf>
    <xf numFmtId="0" fontId="1" fillId="0" borderId="28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3" fillId="0" borderId="0" xfId="0" applyFont="1" applyFill="1" applyAlignment="1">
      <alignment horizontal="center"/>
    </xf>
    <xf numFmtId="166" fontId="5" fillId="7" borderId="52" xfId="0" applyNumberFormat="1" applyFont="1" applyFill="1" applyBorder="1" applyAlignment="1">
      <alignment horizontal="center"/>
    </xf>
    <xf numFmtId="0" fontId="5" fillId="7" borderId="53" xfId="0" applyFont="1" applyFill="1" applyBorder="1" applyAlignment="1">
      <alignment horizontal="center"/>
    </xf>
    <xf numFmtId="0" fontId="5" fillId="7" borderId="54" xfId="0" applyFont="1" applyFill="1" applyBorder="1" applyAlignment="1">
      <alignment horizontal="center"/>
    </xf>
    <xf numFmtId="0" fontId="7" fillId="10" borderId="37" xfId="0" applyFont="1" applyFill="1" applyBorder="1" applyAlignment="1">
      <alignment horizontal="center"/>
    </xf>
    <xf numFmtId="0" fontId="7" fillId="10" borderId="38" xfId="0" applyFont="1" applyFill="1" applyBorder="1" applyAlignment="1">
      <alignment horizontal="center"/>
    </xf>
    <xf numFmtId="0" fontId="7" fillId="10" borderId="62" xfId="0" applyFont="1" applyFill="1" applyBorder="1" applyAlignment="1">
      <alignment horizontal="center"/>
    </xf>
    <xf numFmtId="0" fontId="0" fillId="0" borderId="61" xfId="0" applyBorder="1" applyAlignment="1">
      <alignment horizontal="left"/>
    </xf>
    <xf numFmtId="0" fontId="0" fillId="0" borderId="31" xfId="0" applyBorder="1" applyAlignment="1">
      <alignment horizontal="left"/>
    </xf>
    <xf numFmtId="166" fontId="5" fillId="0" borderId="52" xfId="0" applyNumberFormat="1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0" borderId="3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7" fillId="7" borderId="37" xfId="0" applyFont="1" applyFill="1" applyBorder="1" applyAlignment="1">
      <alignment horizontal="center"/>
    </xf>
    <xf numFmtId="0" fontId="7" fillId="7" borderId="38" xfId="0" applyFont="1" applyFill="1" applyBorder="1" applyAlignment="1">
      <alignment horizontal="center"/>
    </xf>
    <xf numFmtId="0" fontId="7" fillId="7" borderId="62" xfId="0" applyFont="1" applyFill="1" applyBorder="1" applyAlignment="1">
      <alignment horizontal="center"/>
    </xf>
    <xf numFmtId="0" fontId="0" fillId="7" borderId="35" xfId="0" applyFill="1" applyBorder="1" applyAlignment="1">
      <alignment horizontal="left"/>
    </xf>
    <xf numFmtId="0" fontId="0" fillId="7" borderId="43" xfId="0" applyFill="1" applyBorder="1" applyAlignment="1">
      <alignment horizontal="left"/>
    </xf>
    <xf numFmtId="0" fontId="12" fillId="0" borderId="0" xfId="0" applyFont="1" applyAlignment="1">
      <alignment horizontal="center"/>
    </xf>
    <xf numFmtId="2" fontId="1" fillId="8" borderId="28" xfId="0" applyNumberFormat="1" applyFont="1" applyFill="1" applyBorder="1" applyAlignment="1" applyProtection="1">
      <alignment horizontal="center" vertical="center"/>
    </xf>
    <xf numFmtId="2" fontId="1" fillId="8" borderId="10" xfId="0" applyNumberFormat="1" applyFont="1" applyFill="1" applyBorder="1" applyAlignment="1" applyProtection="1">
      <alignment horizontal="center" vertical="center"/>
    </xf>
    <xf numFmtId="0" fontId="2" fillId="9" borderId="28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9" borderId="71" xfId="0" applyFont="1" applyFill="1" applyBorder="1" applyAlignment="1">
      <alignment horizontal="center" wrapText="1"/>
    </xf>
    <xf numFmtId="0" fontId="1" fillId="9" borderId="63" xfId="0" applyFont="1" applyFill="1" applyBorder="1" applyAlignment="1">
      <alignment horizontal="left"/>
    </xf>
    <xf numFmtId="0" fontId="1" fillId="9" borderId="64" xfId="0" applyFont="1" applyFill="1" applyBorder="1" applyAlignment="1">
      <alignment horizontal="left"/>
    </xf>
    <xf numFmtId="0" fontId="2" fillId="9" borderId="42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58" xfId="0" applyFont="1" applyFill="1" applyBorder="1" applyAlignment="1">
      <alignment horizontal="center" vertical="center" wrapText="1"/>
    </xf>
    <xf numFmtId="0" fontId="2" fillId="9" borderId="61" xfId="0" applyFont="1" applyFill="1" applyBorder="1" applyAlignment="1">
      <alignment horizontal="center" vertical="center" wrapText="1"/>
    </xf>
  </cellXfs>
  <cellStyles count="6">
    <cellStyle name="Dezimal 2" xfId="1"/>
    <cellStyle name="Prozent 2" xfId="2"/>
    <cellStyle name="Standard" xfId="0" builtinId="0"/>
    <cellStyle name="Standard 2" xfId="3"/>
    <cellStyle name="Standard 3" xfId="4"/>
    <cellStyle name="Standard 4" xfId="5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FFCC"/>
      <rgbColor rgb="0000FF00"/>
      <rgbColor rgb="0099CCFF"/>
      <rgbColor rgb="003366FF"/>
      <rgbColor rgb="00FFFF99"/>
      <rgbColor rgb="00FFCC00"/>
      <rgbColor rgb="00FF6600"/>
      <rgbColor rgb="0000000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00"/>
      <rgbColor rgb="003366FF"/>
      <rgbColor rgb="0099CCFF"/>
      <rgbColor rgb="00FFCC00"/>
      <rgbColor rgb="00CCFFCC"/>
      <rgbColor rgb="00FF6600"/>
      <rgbColor rgb="0000FF0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474180</xdr:colOff>
      <xdr:row>0</xdr:row>
      <xdr:rowOff>33545</xdr:rowOff>
    </xdr:from>
    <xdr:to>
      <xdr:col>10</xdr:col>
      <xdr:colOff>1082951</xdr:colOff>
      <xdr:row>3</xdr:row>
      <xdr:rowOff>3727</xdr:rowOff>
    </xdr:to>
    <xdr:sp macro="" textlink="">
      <xdr:nvSpPr>
        <xdr:cNvPr id="4097" name="Ellipse 2"/>
        <xdr:cNvSpPr>
          <a:spLocks noChangeArrowheads="1"/>
        </xdr:cNvSpPr>
      </xdr:nvSpPr>
      <xdr:spPr bwMode="auto">
        <a:xfrm>
          <a:off x="6412810" y="33545"/>
          <a:ext cx="608771" cy="624508"/>
        </a:xfrm>
        <a:prstGeom prst="ellipse">
          <a:avLst/>
        </a:prstGeom>
        <a:noFill/>
        <a:ln w="381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433181</xdr:colOff>
      <xdr:row>0</xdr:row>
      <xdr:rowOff>160683</xdr:rowOff>
    </xdr:from>
    <xdr:ext cx="776079" cy="361121"/>
    <xdr:sp macro="" textlink="">
      <xdr:nvSpPr>
        <xdr:cNvPr id="4098" name="Textfeld 3"/>
        <xdr:cNvSpPr txBox="1">
          <a:spLocks noChangeArrowheads="1"/>
        </xdr:cNvSpPr>
      </xdr:nvSpPr>
      <xdr:spPr bwMode="auto">
        <a:xfrm>
          <a:off x="6371811" y="160683"/>
          <a:ext cx="776079" cy="361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de-CH" sz="2000" b="0" i="0" u="none" strike="noStrike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03.4</a:t>
          </a:r>
        </a:p>
        <a:p>
          <a:pPr algn="l" rtl="0">
            <a:defRPr sz="1000"/>
          </a:pPr>
          <a:endParaRPr lang="de-CH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ktuell">
    <outlinePr summaryBelow="0"/>
    <pageSetUpPr autoPageBreaks="0" fitToPage="1"/>
  </sheetPr>
  <dimension ref="A1:M117"/>
  <sheetViews>
    <sheetView showGridLines="0" tabSelected="1" zoomScale="115" zoomScaleNormal="115" zoomScaleSheetLayoutView="75" workbookViewId="0">
      <pane ySplit="4" topLeftCell="A5" activePane="bottomLeft" state="frozen"/>
      <selection pane="bottomLeft" activeCell="A119" sqref="A119:XFD119"/>
    </sheetView>
  </sheetViews>
  <sheetFormatPr baseColWidth="10" defaultRowHeight="12.75" outlineLevelRow="1" x14ac:dyDescent="0.2"/>
  <cols>
    <col min="1" max="1" width="7.7109375" style="7" customWidth="1"/>
    <col min="2" max="2" width="5.7109375" style="4" customWidth="1"/>
    <col min="3" max="3" width="27.7109375" style="4" customWidth="1"/>
    <col min="4" max="5" width="7.7109375" style="8" customWidth="1"/>
    <col min="6" max="6" width="7.7109375" style="5" customWidth="1"/>
    <col min="7" max="7" width="1.7109375" style="5" customWidth="1"/>
    <col min="8" max="10" width="7.7109375" style="5" customWidth="1"/>
    <col min="11" max="11" width="16.7109375" style="271" customWidth="1"/>
    <col min="12" max="16384" width="11.42578125" style="5"/>
  </cols>
  <sheetData>
    <row r="1" spans="1:11" s="3" customFormat="1" ht="25.5" x14ac:dyDescent="0.35">
      <c r="A1" s="12" t="s">
        <v>699</v>
      </c>
      <c r="B1" s="265"/>
      <c r="C1" s="1"/>
      <c r="D1" s="2"/>
      <c r="E1" s="2"/>
      <c r="K1" s="268"/>
    </row>
    <row r="2" spans="1:11" s="3" customFormat="1" x14ac:dyDescent="0.2">
      <c r="A2" s="57"/>
      <c r="B2" s="266"/>
      <c r="C2" s="1"/>
      <c r="D2" s="2"/>
      <c r="E2" s="2"/>
      <c r="K2" s="268"/>
    </row>
    <row r="3" spans="1:11" s="3" customFormat="1" x14ac:dyDescent="0.2">
      <c r="A3" s="57"/>
      <c r="B3" s="266"/>
      <c r="C3" s="1"/>
      <c r="D3" s="328" t="s">
        <v>476</v>
      </c>
      <c r="E3" s="329"/>
      <c r="F3" s="330"/>
      <c r="H3" s="331" t="s">
        <v>231</v>
      </c>
      <c r="I3" s="332"/>
      <c r="J3" s="333"/>
      <c r="K3" s="268"/>
    </row>
    <row r="4" spans="1:11" s="6" customFormat="1" ht="38.25" x14ac:dyDescent="0.2">
      <c r="A4" s="61" t="s">
        <v>300</v>
      </c>
      <c r="B4" s="267" t="s">
        <v>470</v>
      </c>
      <c r="C4" s="66" t="s">
        <v>3</v>
      </c>
      <c r="D4" s="62" t="s">
        <v>1</v>
      </c>
      <c r="E4" s="63" t="s">
        <v>2</v>
      </c>
      <c r="F4" s="64" t="s">
        <v>53</v>
      </c>
      <c r="G4" s="65"/>
      <c r="H4" s="62" t="s">
        <v>1</v>
      </c>
      <c r="I4" s="63" t="s">
        <v>2</v>
      </c>
      <c r="J4" s="64" t="s">
        <v>53</v>
      </c>
      <c r="K4" s="269" t="s">
        <v>245</v>
      </c>
    </row>
    <row r="5" spans="1:11" x14ac:dyDescent="0.2">
      <c r="A5" s="9" t="s">
        <v>4</v>
      </c>
      <c r="B5" s="9" t="s">
        <v>469</v>
      </c>
      <c r="C5" s="27" t="s">
        <v>6</v>
      </c>
      <c r="D5" s="37" t="s">
        <v>5</v>
      </c>
      <c r="E5" s="96" t="s">
        <v>5</v>
      </c>
      <c r="F5" s="36"/>
      <c r="G5" s="39"/>
      <c r="H5" s="37" t="s">
        <v>5</v>
      </c>
      <c r="I5" s="96" t="s">
        <v>5</v>
      </c>
      <c r="J5" s="36"/>
      <c r="K5" s="270"/>
    </row>
    <row r="6" spans="1:11" x14ac:dyDescent="0.2">
      <c r="A6" s="70" t="s">
        <v>7</v>
      </c>
      <c r="B6" s="70" t="s">
        <v>466</v>
      </c>
      <c r="C6" s="71" t="s">
        <v>8</v>
      </c>
      <c r="D6" s="72"/>
      <c r="E6" s="73"/>
      <c r="F6" s="94">
        <f>E6-D6</f>
        <v>0</v>
      </c>
      <c r="G6" s="74"/>
      <c r="H6" s="72">
        <v>145.24850000000001</v>
      </c>
      <c r="I6" s="73">
        <v>163.52000000000001</v>
      </c>
      <c r="J6" s="97">
        <f t="shared" ref="J6:J18" si="0">I6-H6</f>
        <v>18.271500000000003</v>
      </c>
      <c r="K6" s="99" t="s">
        <v>58</v>
      </c>
    </row>
    <row r="7" spans="1:11" x14ac:dyDescent="0.2">
      <c r="A7" s="70" t="s">
        <v>9</v>
      </c>
      <c r="B7" s="70" t="s">
        <v>466</v>
      </c>
      <c r="C7" s="71" t="s">
        <v>10</v>
      </c>
      <c r="D7" s="72"/>
      <c r="E7" s="73"/>
      <c r="F7" s="94">
        <f t="shared" ref="F7:F33" si="1">E7-D7</f>
        <v>0</v>
      </c>
      <c r="G7" s="74"/>
      <c r="H7" s="72">
        <v>163.52000000000001</v>
      </c>
      <c r="I7" s="73">
        <v>168.18</v>
      </c>
      <c r="J7" s="97">
        <f t="shared" si="0"/>
        <v>4.6599999999999966</v>
      </c>
      <c r="K7" s="100" t="s">
        <v>78</v>
      </c>
    </row>
    <row r="8" spans="1:11" x14ac:dyDescent="0.2">
      <c r="A8" s="70" t="s">
        <v>11</v>
      </c>
      <c r="B8" s="70" t="s">
        <v>466</v>
      </c>
      <c r="C8" s="71" t="s">
        <v>12</v>
      </c>
      <c r="D8" s="72"/>
      <c r="E8" s="73"/>
      <c r="F8" s="94">
        <f t="shared" si="1"/>
        <v>0</v>
      </c>
      <c r="G8" s="74"/>
      <c r="H8" s="72">
        <v>0.41</v>
      </c>
      <c r="I8" s="73">
        <v>16.18</v>
      </c>
      <c r="J8" s="97">
        <f t="shared" si="0"/>
        <v>15.77</v>
      </c>
      <c r="K8" s="99" t="s">
        <v>55</v>
      </c>
    </row>
    <row r="9" spans="1:11" x14ac:dyDescent="0.2">
      <c r="A9" s="70" t="s">
        <v>13</v>
      </c>
      <c r="B9" s="70" t="s">
        <v>466</v>
      </c>
      <c r="C9" s="71" t="s">
        <v>14</v>
      </c>
      <c r="D9" s="72"/>
      <c r="E9" s="73"/>
      <c r="F9" s="94">
        <f t="shared" si="1"/>
        <v>0</v>
      </c>
      <c r="G9" s="74"/>
      <c r="H9" s="72">
        <v>16.18</v>
      </c>
      <c r="I9" s="73">
        <v>24</v>
      </c>
      <c r="J9" s="97">
        <f t="shared" si="0"/>
        <v>7.82</v>
      </c>
      <c r="K9" s="99" t="s">
        <v>56</v>
      </c>
    </row>
    <row r="10" spans="1:11" x14ac:dyDescent="0.2">
      <c r="A10" s="70" t="s">
        <v>404</v>
      </c>
      <c r="B10" s="70" t="s">
        <v>466</v>
      </c>
      <c r="C10" s="71" t="s">
        <v>409</v>
      </c>
      <c r="D10" s="72"/>
      <c r="E10" s="73"/>
      <c r="F10" s="94">
        <f>E10-D10</f>
        <v>0</v>
      </c>
      <c r="G10" s="74"/>
      <c r="H10" s="72">
        <v>69</v>
      </c>
      <c r="I10" s="73">
        <v>73.965999999999994</v>
      </c>
      <c r="J10" s="97">
        <f>I10-H10</f>
        <v>4.965999999999994</v>
      </c>
      <c r="K10" s="99" t="s">
        <v>407</v>
      </c>
    </row>
    <row r="11" spans="1:11" x14ac:dyDescent="0.2">
      <c r="A11" s="70" t="s">
        <v>15</v>
      </c>
      <c r="B11" s="70" t="s">
        <v>466</v>
      </c>
      <c r="C11" s="71" t="s">
        <v>408</v>
      </c>
      <c r="D11" s="72"/>
      <c r="E11" s="73"/>
      <c r="F11" s="94">
        <f t="shared" si="1"/>
        <v>0</v>
      </c>
      <c r="G11" s="74"/>
      <c r="H11" s="72">
        <v>73.965999999999994</v>
      </c>
      <c r="I11" s="73">
        <v>81.344999999999999</v>
      </c>
      <c r="J11" s="97">
        <f t="shared" si="0"/>
        <v>7.3790000000000049</v>
      </c>
      <c r="K11" s="99" t="s">
        <v>57</v>
      </c>
    </row>
    <row r="12" spans="1:11" x14ac:dyDescent="0.2">
      <c r="A12" s="70" t="s">
        <v>477</v>
      </c>
      <c r="B12" s="70" t="s">
        <v>467</v>
      </c>
      <c r="C12" s="71" t="s">
        <v>213</v>
      </c>
      <c r="D12" s="72"/>
      <c r="E12" s="73"/>
      <c r="F12" s="94">
        <f t="shared" si="1"/>
        <v>0</v>
      </c>
      <c r="G12" s="74"/>
      <c r="H12" s="72">
        <v>1E-4</v>
      </c>
      <c r="I12" s="73">
        <v>11.38</v>
      </c>
      <c r="J12" s="97">
        <f t="shared" si="0"/>
        <v>11.379900000000001</v>
      </c>
      <c r="K12" s="102" t="s">
        <v>79</v>
      </c>
    </row>
    <row r="13" spans="1:11" x14ac:dyDescent="0.2">
      <c r="A13" s="70" t="s">
        <v>478</v>
      </c>
      <c r="B13" s="70" t="s">
        <v>467</v>
      </c>
      <c r="C13" s="71" t="s">
        <v>16</v>
      </c>
      <c r="D13" s="72"/>
      <c r="E13" s="73"/>
      <c r="F13" s="94">
        <f t="shared" si="1"/>
        <v>0</v>
      </c>
      <c r="G13" s="74"/>
      <c r="H13" s="85">
        <v>11.38</v>
      </c>
      <c r="I13" s="73">
        <v>27.56</v>
      </c>
      <c r="J13" s="108">
        <f t="shared" si="0"/>
        <v>16.18</v>
      </c>
      <c r="K13" s="102" t="s">
        <v>77</v>
      </c>
    </row>
    <row r="14" spans="1:11" x14ac:dyDescent="0.2">
      <c r="A14" s="70" t="s">
        <v>17</v>
      </c>
      <c r="B14" s="70" t="s">
        <v>466</v>
      </c>
      <c r="C14" s="71" t="s">
        <v>18</v>
      </c>
      <c r="D14" s="72"/>
      <c r="E14" s="73"/>
      <c r="F14" s="94">
        <f t="shared" si="1"/>
        <v>0</v>
      </c>
      <c r="G14" s="74"/>
      <c r="H14" s="85">
        <v>0.28499999999999998</v>
      </c>
      <c r="I14" s="73">
        <v>12.9</v>
      </c>
      <c r="J14" s="108">
        <f t="shared" si="0"/>
        <v>12.615</v>
      </c>
      <c r="K14" s="99" t="s">
        <v>49</v>
      </c>
    </row>
    <row r="15" spans="1:11" x14ac:dyDescent="0.2">
      <c r="A15" s="70" t="s">
        <v>19</v>
      </c>
      <c r="B15" s="70" t="s">
        <v>466</v>
      </c>
      <c r="C15" s="71" t="s">
        <v>20</v>
      </c>
      <c r="D15" s="72"/>
      <c r="E15" s="73"/>
      <c r="F15" s="94">
        <f t="shared" si="1"/>
        <v>0</v>
      </c>
      <c r="G15" s="74"/>
      <c r="H15" s="85">
        <v>12.9</v>
      </c>
      <c r="I15" s="73">
        <v>26.55</v>
      </c>
      <c r="J15" s="108">
        <f t="shared" si="0"/>
        <v>13.65</v>
      </c>
      <c r="K15" s="99" t="s">
        <v>50</v>
      </c>
    </row>
    <row r="16" spans="1:11" x14ac:dyDescent="0.2">
      <c r="A16" s="70" t="s">
        <v>21</v>
      </c>
      <c r="B16" s="70" t="s">
        <v>466</v>
      </c>
      <c r="C16" s="71" t="s">
        <v>214</v>
      </c>
      <c r="D16" s="72"/>
      <c r="E16" s="73"/>
      <c r="F16" s="94">
        <f>E16-D16</f>
        <v>0</v>
      </c>
      <c r="G16" s="74"/>
      <c r="H16" s="85">
        <v>26.55</v>
      </c>
      <c r="I16" s="73">
        <v>39.613999999999997</v>
      </c>
      <c r="J16" s="108">
        <f t="shared" si="0"/>
        <v>13.063999999999997</v>
      </c>
      <c r="K16" s="102" t="s">
        <v>265</v>
      </c>
    </row>
    <row r="17" spans="1:11" x14ac:dyDescent="0.2">
      <c r="A17" s="70" t="s">
        <v>64</v>
      </c>
      <c r="B17" s="70" t="s">
        <v>467</v>
      </c>
      <c r="C17" s="71" t="s">
        <v>66</v>
      </c>
      <c r="D17" s="72"/>
      <c r="E17" s="73"/>
      <c r="F17" s="94">
        <f>E17-D17</f>
        <v>0</v>
      </c>
      <c r="G17" s="74"/>
      <c r="H17" s="85">
        <v>39.613999999999997</v>
      </c>
      <c r="I17" s="73">
        <v>52.55</v>
      </c>
      <c r="J17" s="108">
        <f t="shared" si="0"/>
        <v>12.936</v>
      </c>
      <c r="K17" s="102" t="s">
        <v>266</v>
      </c>
    </row>
    <row r="18" spans="1:11" x14ac:dyDescent="0.2">
      <c r="A18" s="70" t="s">
        <v>67</v>
      </c>
      <c r="B18" s="70" t="s">
        <v>467</v>
      </c>
      <c r="C18" s="71" t="s">
        <v>65</v>
      </c>
      <c r="D18" s="72"/>
      <c r="E18" s="73"/>
      <c r="F18" s="94">
        <f>E18-D18</f>
        <v>0</v>
      </c>
      <c r="G18" s="74"/>
      <c r="H18" s="85">
        <v>52.55</v>
      </c>
      <c r="I18" s="73">
        <v>63.53</v>
      </c>
      <c r="J18" s="108">
        <f t="shared" si="0"/>
        <v>10.980000000000004</v>
      </c>
      <c r="K18" s="102" t="s">
        <v>267</v>
      </c>
    </row>
    <row r="19" spans="1:11" x14ac:dyDescent="0.2">
      <c r="A19" s="303" t="s">
        <v>68</v>
      </c>
      <c r="B19" s="303" t="s">
        <v>467</v>
      </c>
      <c r="C19" s="304" t="s">
        <v>215</v>
      </c>
      <c r="D19" s="305"/>
      <c r="E19" s="306"/>
      <c r="F19" s="307">
        <f>E19-D19</f>
        <v>0</v>
      </c>
      <c r="G19" s="308"/>
      <c r="H19" s="309"/>
      <c r="I19" s="306"/>
      <c r="J19" s="310"/>
      <c r="K19" s="311" t="s">
        <v>264</v>
      </c>
    </row>
    <row r="20" spans="1:11" collapsed="1" x14ac:dyDescent="0.2">
      <c r="A20" s="70" t="s">
        <v>174</v>
      </c>
      <c r="B20" s="70" t="s">
        <v>467</v>
      </c>
      <c r="C20" s="71" t="s">
        <v>696</v>
      </c>
      <c r="D20" s="72"/>
      <c r="E20" s="93"/>
      <c r="F20" s="94">
        <f>E20-D20</f>
        <v>0</v>
      </c>
      <c r="G20" s="74"/>
      <c r="H20" s="85">
        <v>0</v>
      </c>
      <c r="I20" s="73">
        <v>10.5</v>
      </c>
      <c r="J20" s="108">
        <f t="shared" ref="J20:J28" si="2">I20-H20</f>
        <v>10.5</v>
      </c>
      <c r="K20" s="302">
        <f>SUM(F21:F28)</f>
        <v>0</v>
      </c>
    </row>
    <row r="21" spans="1:11" hidden="1" outlineLevel="1" x14ac:dyDescent="0.2">
      <c r="A21" s="25" t="s">
        <v>175</v>
      </c>
      <c r="B21" s="25" t="s">
        <v>473</v>
      </c>
      <c r="C21" s="28" t="s">
        <v>223</v>
      </c>
      <c r="D21" s="38"/>
      <c r="E21" s="26"/>
      <c r="F21" s="95">
        <f t="shared" ref="F21:F26" si="3">E21-D21</f>
        <v>0</v>
      </c>
      <c r="G21" s="40"/>
      <c r="H21" s="98">
        <f>182.513-32.512</f>
        <v>150.001</v>
      </c>
      <c r="I21" s="26">
        <f>184.713-33.453</f>
        <v>151.26</v>
      </c>
      <c r="J21" s="108">
        <f t="shared" si="2"/>
        <v>1.2589999999999861</v>
      </c>
      <c r="K21" s="101"/>
    </row>
    <row r="22" spans="1:11" hidden="1" outlineLevel="1" x14ac:dyDescent="0.2">
      <c r="A22" s="25" t="s">
        <v>176</v>
      </c>
      <c r="B22" s="25" t="s">
        <v>473</v>
      </c>
      <c r="C22" s="28" t="s">
        <v>182</v>
      </c>
      <c r="D22" s="38"/>
      <c r="E22" s="26"/>
      <c r="F22" s="95">
        <f t="shared" si="3"/>
        <v>0</v>
      </c>
      <c r="G22" s="40"/>
      <c r="H22" s="98">
        <f>I21</f>
        <v>151.26</v>
      </c>
      <c r="I22" s="26">
        <f>186.263-33.453</f>
        <v>152.81</v>
      </c>
      <c r="J22" s="108">
        <f t="shared" si="2"/>
        <v>1.5500000000000114</v>
      </c>
      <c r="K22" s="101"/>
    </row>
    <row r="23" spans="1:11" hidden="1" outlineLevel="1" x14ac:dyDescent="0.2">
      <c r="A23" s="25" t="s">
        <v>177</v>
      </c>
      <c r="B23" s="25" t="s">
        <v>473</v>
      </c>
      <c r="C23" s="29" t="s">
        <v>183</v>
      </c>
      <c r="D23" s="38"/>
      <c r="E23" s="26"/>
      <c r="F23" s="95">
        <f>E23-D23</f>
        <v>0</v>
      </c>
      <c r="G23" s="40"/>
      <c r="H23" s="98">
        <f t="shared" ref="H23:H28" si="4">I22</f>
        <v>152.81</v>
      </c>
      <c r="I23" s="26">
        <f>188.843-33.453</f>
        <v>155.38999999999999</v>
      </c>
      <c r="J23" s="108">
        <f t="shared" si="2"/>
        <v>2.5799999999999841</v>
      </c>
      <c r="K23" s="107"/>
    </row>
    <row r="24" spans="1:11" hidden="1" outlineLevel="1" x14ac:dyDescent="0.2">
      <c r="A24" s="25" t="s">
        <v>178</v>
      </c>
      <c r="B24" s="25" t="s">
        <v>473</v>
      </c>
      <c r="C24" s="28" t="s">
        <v>184</v>
      </c>
      <c r="D24" s="38"/>
      <c r="E24" s="26"/>
      <c r="F24" s="95">
        <f>E24-D24</f>
        <v>0</v>
      </c>
      <c r="G24" s="40"/>
      <c r="H24" s="98">
        <f t="shared" si="4"/>
        <v>155.38999999999999</v>
      </c>
      <c r="I24" s="26">
        <f>190.203-33.453</f>
        <v>156.75</v>
      </c>
      <c r="J24" s="108">
        <f t="shared" si="2"/>
        <v>1.3600000000000136</v>
      </c>
      <c r="K24" s="107" t="s">
        <v>246</v>
      </c>
    </row>
    <row r="25" spans="1:11" hidden="1" outlineLevel="1" x14ac:dyDescent="0.2">
      <c r="A25" s="25" t="s">
        <v>179</v>
      </c>
      <c r="B25" s="25" t="s">
        <v>473</v>
      </c>
      <c r="C25" s="29" t="s">
        <v>185</v>
      </c>
      <c r="D25" s="38"/>
      <c r="E25" s="26"/>
      <c r="F25" s="95">
        <f t="shared" si="3"/>
        <v>0</v>
      </c>
      <c r="G25" s="40"/>
      <c r="H25" s="98">
        <f t="shared" si="4"/>
        <v>156.75</v>
      </c>
      <c r="I25" s="26">
        <f>191.263-33.453</f>
        <v>157.81</v>
      </c>
      <c r="J25" s="108">
        <f t="shared" si="2"/>
        <v>1.0600000000000023</v>
      </c>
      <c r="K25" s="107" t="s">
        <v>247</v>
      </c>
    </row>
    <row r="26" spans="1:11" hidden="1" outlineLevel="1" x14ac:dyDescent="0.2">
      <c r="A26" s="25" t="s">
        <v>180</v>
      </c>
      <c r="B26" s="25" t="s">
        <v>473</v>
      </c>
      <c r="C26" s="29" t="s">
        <v>186</v>
      </c>
      <c r="D26" s="38"/>
      <c r="E26" s="26"/>
      <c r="F26" s="95">
        <f t="shared" si="3"/>
        <v>0</v>
      </c>
      <c r="G26" s="40"/>
      <c r="H26" s="98">
        <f t="shared" si="4"/>
        <v>157.81</v>
      </c>
      <c r="I26" s="26">
        <f>192.263-33.453</f>
        <v>158.81</v>
      </c>
      <c r="J26" s="108">
        <f t="shared" si="2"/>
        <v>1</v>
      </c>
      <c r="K26" s="107" t="s">
        <v>248</v>
      </c>
    </row>
    <row r="27" spans="1:11" hidden="1" outlineLevel="1" x14ac:dyDescent="0.2">
      <c r="A27" s="25" t="s">
        <v>181</v>
      </c>
      <c r="B27" s="25" t="s">
        <v>473</v>
      </c>
      <c r="C27" s="30" t="s">
        <v>187</v>
      </c>
      <c r="D27" s="38"/>
      <c r="E27" s="26"/>
      <c r="F27" s="95">
        <f>E27-D27</f>
        <v>0</v>
      </c>
      <c r="G27" s="40"/>
      <c r="H27" s="98">
        <f t="shared" si="4"/>
        <v>158.81</v>
      </c>
      <c r="I27" s="26">
        <f>193.593-33.453</f>
        <v>160.13999999999999</v>
      </c>
      <c r="J27" s="108">
        <f t="shared" si="2"/>
        <v>1.3299999999999841</v>
      </c>
      <c r="K27" s="107" t="s">
        <v>249</v>
      </c>
    </row>
    <row r="28" spans="1:11" hidden="1" outlineLevel="1" x14ac:dyDescent="0.2">
      <c r="A28" s="25" t="s">
        <v>188</v>
      </c>
      <c r="B28" s="25" t="s">
        <v>473</v>
      </c>
      <c r="C28" s="30" t="s">
        <v>224</v>
      </c>
      <c r="D28" s="38"/>
      <c r="E28" s="26"/>
      <c r="F28" s="95">
        <f>E28-D28</f>
        <v>0</v>
      </c>
      <c r="G28" s="40"/>
      <c r="H28" s="98">
        <f t="shared" si="4"/>
        <v>160.13999999999999</v>
      </c>
      <c r="I28" s="26">
        <f>193.923-33.453</f>
        <v>160.47</v>
      </c>
      <c r="J28" s="108">
        <f t="shared" si="2"/>
        <v>0.33000000000001251</v>
      </c>
      <c r="K28" s="107" t="s">
        <v>250</v>
      </c>
    </row>
    <row r="29" spans="1:11" x14ac:dyDescent="0.2">
      <c r="A29" s="70" t="s">
        <v>22</v>
      </c>
      <c r="B29" s="70" t="s">
        <v>466</v>
      </c>
      <c r="C29" s="71" t="s">
        <v>216</v>
      </c>
      <c r="D29" s="72"/>
      <c r="E29" s="73"/>
      <c r="F29" s="89">
        <f t="shared" si="1"/>
        <v>0</v>
      </c>
      <c r="G29" s="74"/>
      <c r="H29" s="85">
        <v>2</v>
      </c>
      <c r="I29" s="73">
        <v>17.77</v>
      </c>
      <c r="J29" s="108">
        <f t="shared" ref="J29:J92" si="5">I29-H29</f>
        <v>15.77</v>
      </c>
      <c r="K29" s="99" t="s">
        <v>268</v>
      </c>
    </row>
    <row r="30" spans="1:11" x14ac:dyDescent="0.2">
      <c r="A30" s="70" t="s">
        <v>23</v>
      </c>
      <c r="B30" s="70" t="s">
        <v>466</v>
      </c>
      <c r="C30" s="71" t="s">
        <v>24</v>
      </c>
      <c r="D30" s="72"/>
      <c r="E30" s="73"/>
      <c r="F30" s="89">
        <f t="shared" si="1"/>
        <v>0</v>
      </c>
      <c r="G30" s="74"/>
      <c r="H30" s="85">
        <v>17.77</v>
      </c>
      <c r="I30" s="73">
        <v>21.71</v>
      </c>
      <c r="J30" s="108">
        <f t="shared" si="5"/>
        <v>3.9400000000000013</v>
      </c>
      <c r="K30" s="99" t="s">
        <v>59</v>
      </c>
    </row>
    <row r="31" spans="1:11" x14ac:dyDescent="0.2">
      <c r="A31" s="70" t="s">
        <v>25</v>
      </c>
      <c r="B31" s="70" t="s">
        <v>466</v>
      </c>
      <c r="C31" s="71" t="s">
        <v>26</v>
      </c>
      <c r="D31" s="72"/>
      <c r="E31" s="73"/>
      <c r="F31" s="89">
        <f t="shared" si="1"/>
        <v>0</v>
      </c>
      <c r="G31" s="74"/>
      <c r="H31" s="85">
        <v>21.71</v>
      </c>
      <c r="I31" s="73">
        <v>40.622999999999998</v>
      </c>
      <c r="J31" s="108">
        <f t="shared" si="5"/>
        <v>18.912999999999997</v>
      </c>
      <c r="K31" s="102" t="s">
        <v>51</v>
      </c>
    </row>
    <row r="32" spans="1:11" x14ac:dyDescent="0.2">
      <c r="A32" s="70" t="s">
        <v>27</v>
      </c>
      <c r="B32" s="70" t="s">
        <v>466</v>
      </c>
      <c r="C32" s="71" t="s">
        <v>28</v>
      </c>
      <c r="D32" s="72"/>
      <c r="E32" s="73"/>
      <c r="F32" s="89">
        <f t="shared" si="1"/>
        <v>0</v>
      </c>
      <c r="G32" s="74"/>
      <c r="H32" s="85">
        <v>40.622999999999998</v>
      </c>
      <c r="I32" s="73">
        <v>46.573</v>
      </c>
      <c r="J32" s="108">
        <f t="shared" si="5"/>
        <v>5.9500000000000028</v>
      </c>
      <c r="K32" s="99" t="s">
        <v>54</v>
      </c>
    </row>
    <row r="33" spans="1:11" collapsed="1" x14ac:dyDescent="0.2">
      <c r="A33" s="70" t="s">
        <v>29</v>
      </c>
      <c r="B33" s="70" t="s">
        <v>466</v>
      </c>
      <c r="C33" s="71" t="s">
        <v>30</v>
      </c>
      <c r="D33" s="85">
        <f>D34</f>
        <v>56.222000000000001</v>
      </c>
      <c r="E33" s="91">
        <f>E37</f>
        <v>73.91</v>
      </c>
      <c r="F33" s="89">
        <f t="shared" si="1"/>
        <v>17.687999999999995</v>
      </c>
      <c r="G33" s="74"/>
      <c r="H33" s="85">
        <f>H34</f>
        <v>56.222000000000001</v>
      </c>
      <c r="I33" s="73">
        <f>I37</f>
        <v>73.91</v>
      </c>
      <c r="J33" s="108">
        <f>SUM(J34:J37)</f>
        <v>17.687999999999995</v>
      </c>
      <c r="K33" s="102" t="s">
        <v>73</v>
      </c>
    </row>
    <row r="34" spans="1:11" hidden="1" outlineLevel="1" x14ac:dyDescent="0.2">
      <c r="A34" s="20" t="s">
        <v>108</v>
      </c>
      <c r="B34" s="20" t="s">
        <v>471</v>
      </c>
      <c r="C34" s="175" t="s">
        <v>217</v>
      </c>
      <c r="D34" s="86">
        <v>56.222000000000001</v>
      </c>
      <c r="E34" s="173">
        <v>62.616</v>
      </c>
      <c r="F34" s="115">
        <f t="shared" ref="F34:F103" si="6">E34-D34</f>
        <v>6.3939999999999984</v>
      </c>
      <c r="G34" s="41"/>
      <c r="H34" s="86">
        <v>56.222000000000001</v>
      </c>
      <c r="I34" s="21">
        <v>62.616</v>
      </c>
      <c r="J34" s="109">
        <f t="shared" si="5"/>
        <v>6.3939999999999984</v>
      </c>
      <c r="K34" s="103" t="s">
        <v>124</v>
      </c>
    </row>
    <row r="35" spans="1:11" hidden="1" outlineLevel="1" x14ac:dyDescent="0.2">
      <c r="A35" s="20" t="s">
        <v>109</v>
      </c>
      <c r="B35" s="20" t="s">
        <v>471</v>
      </c>
      <c r="C35" s="175" t="s">
        <v>101</v>
      </c>
      <c r="D35" s="86">
        <v>62.616</v>
      </c>
      <c r="E35" s="173">
        <v>66</v>
      </c>
      <c r="F35" s="115">
        <f t="shared" si="6"/>
        <v>3.3840000000000003</v>
      </c>
      <c r="G35" s="41"/>
      <c r="H35" s="86">
        <v>62.616</v>
      </c>
      <c r="I35" s="21">
        <v>66</v>
      </c>
      <c r="J35" s="109">
        <f t="shared" si="5"/>
        <v>3.3840000000000003</v>
      </c>
      <c r="K35" s="103" t="s">
        <v>125</v>
      </c>
    </row>
    <row r="36" spans="1:11" hidden="1" outlineLevel="1" x14ac:dyDescent="0.2">
      <c r="A36" s="20" t="s">
        <v>110</v>
      </c>
      <c r="B36" s="20" t="s">
        <v>471</v>
      </c>
      <c r="C36" s="175" t="s">
        <v>102</v>
      </c>
      <c r="D36" s="86">
        <v>66</v>
      </c>
      <c r="E36" s="173">
        <v>69.5</v>
      </c>
      <c r="F36" s="115">
        <f t="shared" si="6"/>
        <v>3.5</v>
      </c>
      <c r="G36" s="41"/>
      <c r="H36" s="86">
        <v>66</v>
      </c>
      <c r="I36" s="21">
        <v>69.5</v>
      </c>
      <c r="J36" s="109">
        <f t="shared" si="5"/>
        <v>3.5</v>
      </c>
      <c r="K36" s="103"/>
    </row>
    <row r="37" spans="1:11" hidden="1" outlineLevel="1" x14ac:dyDescent="0.2">
      <c r="A37" s="20" t="s">
        <v>111</v>
      </c>
      <c r="B37" s="20" t="s">
        <v>471</v>
      </c>
      <c r="C37" s="177" t="s">
        <v>103</v>
      </c>
      <c r="D37" s="86">
        <v>69.5</v>
      </c>
      <c r="E37" s="173">
        <v>73.91</v>
      </c>
      <c r="F37" s="115">
        <f t="shared" si="6"/>
        <v>4.4099999999999966</v>
      </c>
      <c r="G37" s="41"/>
      <c r="H37" s="86">
        <v>69.5</v>
      </c>
      <c r="I37" s="21">
        <v>73.91</v>
      </c>
      <c r="J37" s="109">
        <f t="shared" si="5"/>
        <v>4.4099999999999966</v>
      </c>
      <c r="K37" s="103">
        <v>21</v>
      </c>
    </row>
    <row r="38" spans="1:11" collapsed="1" x14ac:dyDescent="0.2">
      <c r="A38" s="70" t="s">
        <v>31</v>
      </c>
      <c r="B38" s="70" t="s">
        <v>466</v>
      </c>
      <c r="C38" s="71" t="s">
        <v>32</v>
      </c>
      <c r="D38" s="85">
        <f>D39</f>
        <v>73.91</v>
      </c>
      <c r="E38" s="91">
        <f>E41</f>
        <v>87</v>
      </c>
      <c r="F38" s="89">
        <f t="shared" si="6"/>
        <v>13.090000000000003</v>
      </c>
      <c r="G38" s="74"/>
      <c r="H38" s="85">
        <f>H39</f>
        <v>73.91</v>
      </c>
      <c r="I38" s="73">
        <f>I41</f>
        <v>87</v>
      </c>
      <c r="J38" s="108">
        <f>SUM(J39:J41)</f>
        <v>13.090000000000003</v>
      </c>
      <c r="K38" s="102" t="s">
        <v>69</v>
      </c>
    </row>
    <row r="39" spans="1:11" hidden="1" outlineLevel="1" x14ac:dyDescent="0.2">
      <c r="A39" s="20" t="s">
        <v>112</v>
      </c>
      <c r="B39" s="20" t="s">
        <v>471</v>
      </c>
      <c r="C39" s="175" t="s">
        <v>104</v>
      </c>
      <c r="D39" s="86">
        <v>73.91</v>
      </c>
      <c r="E39" s="173">
        <v>77.41</v>
      </c>
      <c r="F39" s="115">
        <f t="shared" si="6"/>
        <v>3.5</v>
      </c>
      <c r="G39" s="41"/>
      <c r="H39" s="86">
        <v>73.91</v>
      </c>
      <c r="I39" s="21">
        <v>77.41</v>
      </c>
      <c r="J39" s="109">
        <f t="shared" si="5"/>
        <v>3.5</v>
      </c>
      <c r="K39" s="103">
        <v>22</v>
      </c>
    </row>
    <row r="40" spans="1:11" hidden="1" outlineLevel="1" x14ac:dyDescent="0.2">
      <c r="A40" s="20" t="s">
        <v>113</v>
      </c>
      <c r="B40" s="20" t="s">
        <v>471</v>
      </c>
      <c r="C40" s="175" t="s">
        <v>105</v>
      </c>
      <c r="D40" s="86">
        <v>77.41</v>
      </c>
      <c r="E40" s="173">
        <v>80.91</v>
      </c>
      <c r="F40" s="115">
        <f t="shared" si="6"/>
        <v>3.5</v>
      </c>
      <c r="G40" s="41"/>
      <c r="H40" s="86">
        <v>77.41</v>
      </c>
      <c r="I40" s="21">
        <v>80.91</v>
      </c>
      <c r="J40" s="109">
        <f t="shared" si="5"/>
        <v>3.5</v>
      </c>
      <c r="K40" s="103">
        <v>23</v>
      </c>
    </row>
    <row r="41" spans="1:11" hidden="1" outlineLevel="1" x14ac:dyDescent="0.2">
      <c r="A41" s="20" t="s">
        <v>114</v>
      </c>
      <c r="B41" s="20" t="s">
        <v>471</v>
      </c>
      <c r="C41" s="177" t="s">
        <v>106</v>
      </c>
      <c r="D41" s="86">
        <v>80.91</v>
      </c>
      <c r="E41" s="173">
        <v>87</v>
      </c>
      <c r="F41" s="115">
        <f t="shared" si="6"/>
        <v>6.0900000000000034</v>
      </c>
      <c r="G41" s="41"/>
      <c r="H41" s="86">
        <v>80.91</v>
      </c>
      <c r="I41" s="21">
        <v>87</v>
      </c>
      <c r="J41" s="109">
        <f t="shared" si="5"/>
        <v>6.0900000000000034</v>
      </c>
      <c r="K41" s="103">
        <v>24</v>
      </c>
    </row>
    <row r="42" spans="1:11" collapsed="1" x14ac:dyDescent="0.2">
      <c r="A42" s="70" t="s">
        <v>33</v>
      </c>
      <c r="B42" s="70" t="s">
        <v>466</v>
      </c>
      <c r="C42" s="71" t="s">
        <v>34</v>
      </c>
      <c r="D42" s="85">
        <f>D43</f>
        <v>87</v>
      </c>
      <c r="E42" s="91">
        <f>E46</f>
        <v>102.24</v>
      </c>
      <c r="F42" s="89">
        <f t="shared" si="6"/>
        <v>15.239999999999995</v>
      </c>
      <c r="G42" s="74"/>
      <c r="H42" s="85">
        <f>H43</f>
        <v>87</v>
      </c>
      <c r="I42" s="73">
        <f>I46</f>
        <v>102.24</v>
      </c>
      <c r="J42" s="108">
        <f>SUM(J43:J46)</f>
        <v>15.239999999999995</v>
      </c>
      <c r="K42" s="102" t="s">
        <v>70</v>
      </c>
    </row>
    <row r="43" spans="1:11" hidden="1" outlineLevel="1" x14ac:dyDescent="0.2">
      <c r="A43" s="20" t="s">
        <v>115</v>
      </c>
      <c r="B43" s="20" t="s">
        <v>471</v>
      </c>
      <c r="C43" s="175" t="s">
        <v>126</v>
      </c>
      <c r="D43" s="86">
        <v>87</v>
      </c>
      <c r="E43" s="173">
        <v>91.36</v>
      </c>
      <c r="F43" s="115">
        <f t="shared" si="6"/>
        <v>4.3599999999999994</v>
      </c>
      <c r="G43" s="41"/>
      <c r="H43" s="86">
        <v>87</v>
      </c>
      <c r="I43" s="21">
        <v>91.36</v>
      </c>
      <c r="J43" s="109">
        <f t="shared" si="5"/>
        <v>4.3599999999999994</v>
      </c>
      <c r="K43" s="103"/>
    </row>
    <row r="44" spans="1:11" hidden="1" outlineLevel="1" x14ac:dyDescent="0.2">
      <c r="A44" s="20" t="s">
        <v>116</v>
      </c>
      <c r="B44" s="20" t="s">
        <v>471</v>
      </c>
      <c r="C44" s="175" t="s">
        <v>189</v>
      </c>
      <c r="D44" s="86">
        <v>91.36</v>
      </c>
      <c r="E44" s="173">
        <v>94.57</v>
      </c>
      <c r="F44" s="115">
        <f t="shared" si="6"/>
        <v>3.2099999999999937</v>
      </c>
      <c r="G44" s="41"/>
      <c r="H44" s="86">
        <v>91.36</v>
      </c>
      <c r="I44" s="21">
        <v>94.57</v>
      </c>
      <c r="J44" s="109">
        <f t="shared" si="5"/>
        <v>3.2099999999999937</v>
      </c>
      <c r="K44" s="103">
        <v>25</v>
      </c>
    </row>
    <row r="45" spans="1:11" hidden="1" outlineLevel="1" x14ac:dyDescent="0.2">
      <c r="A45" s="20" t="s">
        <v>117</v>
      </c>
      <c r="B45" s="20" t="s">
        <v>471</v>
      </c>
      <c r="C45" s="176" t="s">
        <v>218</v>
      </c>
      <c r="D45" s="86">
        <v>94.57</v>
      </c>
      <c r="E45" s="173">
        <v>98.93</v>
      </c>
      <c r="F45" s="115">
        <f t="shared" si="6"/>
        <v>4.3600000000000136</v>
      </c>
      <c r="G45" s="41"/>
      <c r="H45" s="86">
        <v>94.57</v>
      </c>
      <c r="I45" s="21">
        <v>98.93</v>
      </c>
      <c r="J45" s="109">
        <f t="shared" si="5"/>
        <v>4.3600000000000136</v>
      </c>
      <c r="K45" s="103">
        <v>26</v>
      </c>
    </row>
    <row r="46" spans="1:11" hidden="1" outlineLevel="1" x14ac:dyDescent="0.2">
      <c r="A46" s="20" t="s">
        <v>190</v>
      </c>
      <c r="B46" s="20" t="s">
        <v>471</v>
      </c>
      <c r="C46" s="177" t="s">
        <v>219</v>
      </c>
      <c r="D46" s="86">
        <v>98.93</v>
      </c>
      <c r="E46" s="173">
        <v>102.24</v>
      </c>
      <c r="F46" s="115">
        <f t="shared" si="6"/>
        <v>3.3099999999999881</v>
      </c>
      <c r="G46" s="41"/>
      <c r="H46" s="86">
        <v>98.93</v>
      </c>
      <c r="I46" s="21">
        <v>102.24</v>
      </c>
      <c r="J46" s="109">
        <f t="shared" si="5"/>
        <v>3.3099999999999881</v>
      </c>
      <c r="K46" s="103">
        <v>27</v>
      </c>
    </row>
    <row r="47" spans="1:11" collapsed="1" x14ac:dyDescent="0.2">
      <c r="A47" s="70" t="s">
        <v>35</v>
      </c>
      <c r="B47" s="70" t="s">
        <v>466</v>
      </c>
      <c r="C47" s="71" t="s">
        <v>36</v>
      </c>
      <c r="D47" s="85">
        <f>D48</f>
        <v>102.24</v>
      </c>
      <c r="E47" s="91">
        <f>E51</f>
        <v>117.3</v>
      </c>
      <c r="F47" s="89">
        <f t="shared" si="6"/>
        <v>15.060000000000002</v>
      </c>
      <c r="G47" s="74"/>
      <c r="H47" s="85">
        <f>H48</f>
        <v>102.24</v>
      </c>
      <c r="I47" s="73">
        <f>I51</f>
        <v>117.3</v>
      </c>
      <c r="J47" s="108">
        <f>SUM(J48:J51)</f>
        <v>15.060000000000002</v>
      </c>
      <c r="K47" s="102" t="s">
        <v>71</v>
      </c>
    </row>
    <row r="48" spans="1:11" hidden="1" outlineLevel="1" x14ac:dyDescent="0.2">
      <c r="A48" s="20" t="s">
        <v>118</v>
      </c>
      <c r="B48" s="20" t="s">
        <v>471</v>
      </c>
      <c r="C48" s="31" t="s">
        <v>191</v>
      </c>
      <c r="D48" s="86">
        <v>102.24</v>
      </c>
      <c r="E48" s="21">
        <v>105.4</v>
      </c>
      <c r="F48" s="115">
        <f t="shared" si="6"/>
        <v>3.1600000000000108</v>
      </c>
      <c r="G48" s="41"/>
      <c r="H48" s="86">
        <v>102.24</v>
      </c>
      <c r="I48" s="21">
        <v>105.4</v>
      </c>
      <c r="J48" s="109">
        <f t="shared" si="5"/>
        <v>3.1600000000000108</v>
      </c>
      <c r="K48" s="103"/>
    </row>
    <row r="49" spans="1:11" hidden="1" outlineLevel="1" x14ac:dyDescent="0.2">
      <c r="A49" s="20" t="s">
        <v>119</v>
      </c>
      <c r="B49" s="20" t="s">
        <v>471</v>
      </c>
      <c r="C49" s="31" t="s">
        <v>192</v>
      </c>
      <c r="D49" s="86">
        <v>105.4</v>
      </c>
      <c r="E49" s="21">
        <v>109.5</v>
      </c>
      <c r="F49" s="115">
        <f t="shared" si="6"/>
        <v>4.0999999999999943</v>
      </c>
      <c r="G49" s="41"/>
      <c r="H49" s="86">
        <v>105.4</v>
      </c>
      <c r="I49" s="21">
        <v>109.5</v>
      </c>
      <c r="J49" s="109">
        <f t="shared" si="5"/>
        <v>4.0999999999999943</v>
      </c>
      <c r="K49" s="103"/>
    </row>
    <row r="50" spans="1:11" hidden="1" outlineLevel="1" x14ac:dyDescent="0.2">
      <c r="A50" s="20" t="s">
        <v>120</v>
      </c>
      <c r="B50" s="20" t="s">
        <v>471</v>
      </c>
      <c r="C50" s="31" t="s">
        <v>225</v>
      </c>
      <c r="D50" s="86">
        <v>109.5</v>
      </c>
      <c r="E50" s="21">
        <v>113.22</v>
      </c>
      <c r="F50" s="115">
        <f t="shared" si="6"/>
        <v>3.7199999999999989</v>
      </c>
      <c r="G50" s="41"/>
      <c r="H50" s="86">
        <v>109.5</v>
      </c>
      <c r="I50" s="21">
        <v>113.22</v>
      </c>
      <c r="J50" s="109">
        <f t="shared" si="5"/>
        <v>3.7199999999999989</v>
      </c>
      <c r="K50" s="103">
        <v>28</v>
      </c>
    </row>
    <row r="51" spans="1:11" hidden="1" outlineLevel="1" x14ac:dyDescent="0.2">
      <c r="A51" s="20" t="s">
        <v>193</v>
      </c>
      <c r="B51" s="20" t="s">
        <v>471</v>
      </c>
      <c r="C51" s="32" t="s">
        <v>107</v>
      </c>
      <c r="D51" s="86">
        <v>113.22</v>
      </c>
      <c r="E51" s="21">
        <v>117.3</v>
      </c>
      <c r="F51" s="115">
        <f t="shared" si="6"/>
        <v>4.0799999999999983</v>
      </c>
      <c r="G51" s="41"/>
      <c r="H51" s="86">
        <v>113.22</v>
      </c>
      <c r="I51" s="21">
        <v>117.3</v>
      </c>
      <c r="J51" s="109">
        <f t="shared" si="5"/>
        <v>4.0799999999999983</v>
      </c>
      <c r="K51" s="103">
        <v>29</v>
      </c>
    </row>
    <row r="52" spans="1:11" collapsed="1" x14ac:dyDescent="0.2">
      <c r="A52" s="24" t="s">
        <v>37</v>
      </c>
      <c r="B52" s="24" t="s">
        <v>468</v>
      </c>
      <c r="C52" s="33" t="s">
        <v>38</v>
      </c>
      <c r="D52" s="87">
        <f>D53</f>
        <v>117.3</v>
      </c>
      <c r="E52" s="92">
        <f>E56</f>
        <v>133.25</v>
      </c>
      <c r="F52" s="116">
        <f t="shared" si="6"/>
        <v>15.950000000000003</v>
      </c>
      <c r="G52" s="42"/>
      <c r="H52" s="87">
        <f>H53</f>
        <v>117.3</v>
      </c>
      <c r="I52" s="92">
        <f>I56</f>
        <v>133.25</v>
      </c>
      <c r="J52" s="110">
        <f>SUM(J53:J56)</f>
        <v>15.950000000000003</v>
      </c>
      <c r="K52" s="104" t="s">
        <v>72</v>
      </c>
    </row>
    <row r="53" spans="1:11" hidden="1" outlineLevel="1" x14ac:dyDescent="0.2">
      <c r="A53" s="22" t="s">
        <v>121</v>
      </c>
      <c r="B53" s="22" t="s">
        <v>468</v>
      </c>
      <c r="C53" s="34" t="s">
        <v>226</v>
      </c>
      <c r="D53" s="88">
        <v>117.3</v>
      </c>
      <c r="E53" s="178">
        <v>122.6</v>
      </c>
      <c r="F53" s="111">
        <f t="shared" si="6"/>
        <v>5.2999999999999972</v>
      </c>
      <c r="G53" s="43"/>
      <c r="H53" s="88">
        <v>117.3</v>
      </c>
      <c r="I53" s="178">
        <v>122.6</v>
      </c>
      <c r="J53" s="111">
        <f t="shared" si="5"/>
        <v>5.2999999999999972</v>
      </c>
      <c r="K53" s="105"/>
    </row>
    <row r="54" spans="1:11" hidden="1" outlineLevel="1" x14ac:dyDescent="0.2">
      <c r="A54" s="22" t="s">
        <v>122</v>
      </c>
      <c r="B54" s="22" t="s">
        <v>468</v>
      </c>
      <c r="C54" s="34" t="s">
        <v>195</v>
      </c>
      <c r="D54" s="88">
        <v>122.6</v>
      </c>
      <c r="E54" s="178">
        <v>125.25</v>
      </c>
      <c r="F54" s="111">
        <f t="shared" si="6"/>
        <v>2.6500000000000057</v>
      </c>
      <c r="G54" s="43"/>
      <c r="H54" s="88">
        <v>122.6</v>
      </c>
      <c r="I54" s="178">
        <v>125.25</v>
      </c>
      <c r="J54" s="111">
        <f t="shared" si="5"/>
        <v>2.6500000000000057</v>
      </c>
      <c r="K54" s="105" t="s">
        <v>474</v>
      </c>
    </row>
    <row r="55" spans="1:11" hidden="1" outlineLevel="1" x14ac:dyDescent="0.2">
      <c r="A55" s="20" t="s">
        <v>123</v>
      </c>
      <c r="B55" s="20" t="s">
        <v>471</v>
      </c>
      <c r="C55" s="174" t="s">
        <v>196</v>
      </c>
      <c r="D55" s="86">
        <v>125.25</v>
      </c>
      <c r="E55" s="173">
        <v>129.1</v>
      </c>
      <c r="F55" s="113">
        <f t="shared" si="6"/>
        <v>3.8499999999999943</v>
      </c>
      <c r="G55" s="41"/>
      <c r="H55" s="86">
        <v>125.25</v>
      </c>
      <c r="I55" s="173">
        <v>129.1</v>
      </c>
      <c r="J55" s="113">
        <f t="shared" si="5"/>
        <v>3.8499999999999943</v>
      </c>
      <c r="K55" s="103"/>
    </row>
    <row r="56" spans="1:11" hidden="1" outlineLevel="1" x14ac:dyDescent="0.2">
      <c r="A56" s="20" t="s">
        <v>194</v>
      </c>
      <c r="B56" s="20" t="s">
        <v>471</v>
      </c>
      <c r="C56" s="174" t="s">
        <v>227</v>
      </c>
      <c r="D56" s="86">
        <v>129.1</v>
      </c>
      <c r="E56" s="173">
        <v>133.25</v>
      </c>
      <c r="F56" s="113">
        <f t="shared" si="6"/>
        <v>4.1500000000000057</v>
      </c>
      <c r="G56" s="41"/>
      <c r="H56" s="86">
        <v>129.1</v>
      </c>
      <c r="I56" s="173">
        <v>133.25</v>
      </c>
      <c r="J56" s="113">
        <f t="shared" si="5"/>
        <v>4.1500000000000057</v>
      </c>
      <c r="K56" s="103" t="s">
        <v>475</v>
      </c>
    </row>
    <row r="57" spans="1:11" collapsed="1" x14ac:dyDescent="0.2">
      <c r="A57" s="24" t="s">
        <v>39</v>
      </c>
      <c r="B57" s="24" t="s">
        <v>468</v>
      </c>
      <c r="C57" s="33" t="s">
        <v>40</v>
      </c>
      <c r="D57" s="87">
        <f>D58</f>
        <v>133.25</v>
      </c>
      <c r="E57" s="92">
        <f>E59</f>
        <v>139.1</v>
      </c>
      <c r="F57" s="116">
        <f t="shared" si="6"/>
        <v>5.8499999999999943</v>
      </c>
      <c r="G57" s="42"/>
      <c r="H57" s="87">
        <f>H58</f>
        <v>133.25</v>
      </c>
      <c r="I57" s="92">
        <f>I59</f>
        <v>141.30000000000001</v>
      </c>
      <c r="J57" s="110">
        <f>SUM(J58:J59)</f>
        <v>8.0500000000000114</v>
      </c>
      <c r="K57" s="104" t="s">
        <v>74</v>
      </c>
    </row>
    <row r="58" spans="1:11" hidden="1" outlineLevel="1" x14ac:dyDescent="0.2">
      <c r="A58" s="22" t="s">
        <v>129</v>
      </c>
      <c r="B58" s="22" t="s">
        <v>472</v>
      </c>
      <c r="C58" s="34" t="s">
        <v>127</v>
      </c>
      <c r="D58" s="88">
        <v>133.25</v>
      </c>
      <c r="E58" s="178">
        <v>136.07</v>
      </c>
      <c r="F58" s="111">
        <f t="shared" si="6"/>
        <v>2.8199999999999932</v>
      </c>
      <c r="G58" s="43"/>
      <c r="H58" s="88">
        <v>133.25</v>
      </c>
      <c r="I58" s="178">
        <v>136.07</v>
      </c>
      <c r="J58" s="111">
        <f t="shared" si="5"/>
        <v>2.8199999999999932</v>
      </c>
      <c r="K58" s="105">
        <v>32</v>
      </c>
    </row>
    <row r="59" spans="1:11" hidden="1" outlineLevel="1" x14ac:dyDescent="0.2">
      <c r="A59" s="22" t="s">
        <v>130</v>
      </c>
      <c r="B59" s="22" t="s">
        <v>472</v>
      </c>
      <c r="C59" s="34" t="s">
        <v>128</v>
      </c>
      <c r="D59" s="88">
        <v>136.07</v>
      </c>
      <c r="E59" s="178">
        <v>139.1</v>
      </c>
      <c r="F59" s="111">
        <f>E59-D59+2.2</f>
        <v>5.2300000000000013</v>
      </c>
      <c r="G59" s="43"/>
      <c r="H59" s="88">
        <v>136.07</v>
      </c>
      <c r="I59" s="178">
        <v>141.30000000000001</v>
      </c>
      <c r="J59" s="111">
        <f t="shared" si="5"/>
        <v>5.2300000000000182</v>
      </c>
      <c r="K59" s="105" t="s">
        <v>134</v>
      </c>
    </row>
    <row r="60" spans="1:11" collapsed="1" x14ac:dyDescent="0.2">
      <c r="A60" s="24" t="s">
        <v>41</v>
      </c>
      <c r="B60" s="24" t="s">
        <v>468</v>
      </c>
      <c r="C60" s="33" t="s">
        <v>220</v>
      </c>
      <c r="D60" s="87">
        <f>D61</f>
        <v>139.1</v>
      </c>
      <c r="E60" s="92">
        <f>E63</f>
        <v>149.97</v>
      </c>
      <c r="F60" s="116">
        <f t="shared" si="6"/>
        <v>10.870000000000005</v>
      </c>
      <c r="G60" s="42"/>
      <c r="H60" s="87">
        <f>H61</f>
        <v>141.30000000000001</v>
      </c>
      <c r="I60" s="92">
        <f>I63</f>
        <v>152.16999999999999</v>
      </c>
      <c r="J60" s="110">
        <f>SUM(J61:J63)</f>
        <v>10.869999999999976</v>
      </c>
      <c r="K60" s="104" t="s">
        <v>75</v>
      </c>
    </row>
    <row r="61" spans="1:11" hidden="1" outlineLevel="1" x14ac:dyDescent="0.2">
      <c r="A61" s="22" t="s">
        <v>131</v>
      </c>
      <c r="B61" s="22" t="s">
        <v>472</v>
      </c>
      <c r="C61" s="34" t="s">
        <v>228</v>
      </c>
      <c r="D61" s="88">
        <v>139.1</v>
      </c>
      <c r="E61" s="23">
        <v>142.55000000000001</v>
      </c>
      <c r="F61" s="111">
        <f t="shared" si="6"/>
        <v>3.4500000000000171</v>
      </c>
      <c r="G61" s="43"/>
      <c r="H61" s="88">
        <v>141.30000000000001</v>
      </c>
      <c r="I61" s="23">
        <v>144.75</v>
      </c>
      <c r="J61" s="111">
        <f t="shared" si="5"/>
        <v>3.4499999999999886</v>
      </c>
      <c r="K61" s="105" t="s">
        <v>135</v>
      </c>
    </row>
    <row r="62" spans="1:11" hidden="1" outlineLevel="1" x14ac:dyDescent="0.2">
      <c r="A62" s="20" t="s">
        <v>132</v>
      </c>
      <c r="B62" s="20" t="s">
        <v>471</v>
      </c>
      <c r="C62" s="174" t="s">
        <v>229</v>
      </c>
      <c r="D62" s="86">
        <v>142.55000000000001</v>
      </c>
      <c r="E62" s="21">
        <v>147.16999999999999</v>
      </c>
      <c r="F62" s="113">
        <f t="shared" si="6"/>
        <v>4.6199999999999761</v>
      </c>
      <c r="G62" s="41"/>
      <c r="H62" s="86">
        <v>144.75</v>
      </c>
      <c r="I62" s="21">
        <v>149.37</v>
      </c>
      <c r="J62" s="113">
        <f t="shared" si="5"/>
        <v>4.6200000000000045</v>
      </c>
      <c r="K62" s="103" t="s">
        <v>136</v>
      </c>
    </row>
    <row r="63" spans="1:11" hidden="1" outlineLevel="1" x14ac:dyDescent="0.2">
      <c r="A63" s="20" t="s">
        <v>133</v>
      </c>
      <c r="B63" s="20" t="s">
        <v>471</v>
      </c>
      <c r="C63" s="174" t="s">
        <v>197</v>
      </c>
      <c r="D63" s="86">
        <v>147.16999999999999</v>
      </c>
      <c r="E63" s="21">
        <v>149.97</v>
      </c>
      <c r="F63" s="113">
        <f t="shared" si="6"/>
        <v>2.8000000000000114</v>
      </c>
      <c r="G63" s="41"/>
      <c r="H63" s="86">
        <v>149.37</v>
      </c>
      <c r="I63" s="21">
        <v>152.16999999999999</v>
      </c>
      <c r="J63" s="113">
        <f t="shared" si="5"/>
        <v>2.7999999999999829</v>
      </c>
      <c r="K63" s="103">
        <v>34</v>
      </c>
    </row>
    <row r="64" spans="1:11" collapsed="1" x14ac:dyDescent="0.2">
      <c r="A64" s="70" t="s">
        <v>42</v>
      </c>
      <c r="B64" s="70" t="s">
        <v>466</v>
      </c>
      <c r="C64" s="71" t="s">
        <v>43</v>
      </c>
      <c r="D64" s="85">
        <f>D65</f>
        <v>0</v>
      </c>
      <c r="E64" s="91">
        <f>E75</f>
        <v>23.05</v>
      </c>
      <c r="F64" s="89">
        <f t="shared" si="6"/>
        <v>23.05</v>
      </c>
      <c r="G64" s="74"/>
      <c r="H64" s="85">
        <f>H65</f>
        <v>0</v>
      </c>
      <c r="I64" s="73">
        <v>23.05</v>
      </c>
      <c r="J64" s="112">
        <f>SUM(J65:J75)</f>
        <v>23.05</v>
      </c>
      <c r="K64" s="102" t="s">
        <v>242</v>
      </c>
    </row>
    <row r="65" spans="1:11" hidden="1" outlineLevel="1" x14ac:dyDescent="0.2">
      <c r="A65" s="20" t="s">
        <v>90</v>
      </c>
      <c r="B65" s="20" t="s">
        <v>471</v>
      </c>
      <c r="C65" s="174" t="s">
        <v>275</v>
      </c>
      <c r="D65" s="86">
        <v>0</v>
      </c>
      <c r="E65" s="173">
        <v>2.65</v>
      </c>
      <c r="F65" s="115">
        <f t="shared" si="6"/>
        <v>2.65</v>
      </c>
      <c r="G65" s="41"/>
      <c r="H65" s="86">
        <f>D65</f>
        <v>0</v>
      </c>
      <c r="I65" s="21">
        <f>E65</f>
        <v>2.65</v>
      </c>
      <c r="J65" s="113">
        <f t="shared" si="5"/>
        <v>2.65</v>
      </c>
      <c r="K65" s="103"/>
    </row>
    <row r="66" spans="1:11" hidden="1" outlineLevel="1" x14ac:dyDescent="0.2">
      <c r="A66" s="20" t="s">
        <v>91</v>
      </c>
      <c r="B66" s="20" t="s">
        <v>471</v>
      </c>
      <c r="C66" s="174" t="s">
        <v>301</v>
      </c>
      <c r="D66" s="86">
        <f>E65</f>
        <v>2.65</v>
      </c>
      <c r="E66" s="173">
        <v>5.0999999999999996</v>
      </c>
      <c r="F66" s="115">
        <f t="shared" si="6"/>
        <v>2.4499999999999997</v>
      </c>
      <c r="G66" s="41"/>
      <c r="H66" s="86">
        <f t="shared" ref="H66:H75" si="7">D66</f>
        <v>2.65</v>
      </c>
      <c r="I66" s="21">
        <f t="shared" ref="I66:I75" si="8">E66</f>
        <v>5.0999999999999996</v>
      </c>
      <c r="J66" s="113">
        <f t="shared" si="5"/>
        <v>2.4499999999999997</v>
      </c>
      <c r="K66" s="103" t="s">
        <v>212</v>
      </c>
    </row>
    <row r="67" spans="1:11" hidden="1" outlineLevel="1" x14ac:dyDescent="0.2">
      <c r="A67" s="20" t="s">
        <v>92</v>
      </c>
      <c r="B67" s="20" t="s">
        <v>471</v>
      </c>
      <c r="C67" s="174" t="s">
        <v>207</v>
      </c>
      <c r="D67" s="86">
        <f t="shared" ref="D67:D75" si="9">E66</f>
        <v>5.0999999999999996</v>
      </c>
      <c r="E67" s="173">
        <v>7.9</v>
      </c>
      <c r="F67" s="115">
        <f t="shared" si="6"/>
        <v>2.8000000000000007</v>
      </c>
      <c r="G67" s="41"/>
      <c r="H67" s="86">
        <f t="shared" si="7"/>
        <v>5.0999999999999996</v>
      </c>
      <c r="I67" s="21">
        <f t="shared" si="8"/>
        <v>7.9</v>
      </c>
      <c r="J67" s="113">
        <f t="shared" si="5"/>
        <v>2.8000000000000007</v>
      </c>
      <c r="K67" s="103" t="s">
        <v>137</v>
      </c>
    </row>
    <row r="68" spans="1:11" hidden="1" outlineLevel="1" x14ac:dyDescent="0.2">
      <c r="A68" s="20" t="s">
        <v>93</v>
      </c>
      <c r="B68" s="20" t="s">
        <v>471</v>
      </c>
      <c r="C68" s="174" t="s">
        <v>276</v>
      </c>
      <c r="D68" s="86">
        <f t="shared" si="9"/>
        <v>7.9</v>
      </c>
      <c r="E68" s="173">
        <v>9.0500000000000007</v>
      </c>
      <c r="F68" s="115">
        <f t="shared" si="6"/>
        <v>1.1500000000000004</v>
      </c>
      <c r="G68" s="41"/>
      <c r="H68" s="86">
        <f t="shared" si="7"/>
        <v>7.9</v>
      </c>
      <c r="I68" s="21">
        <f t="shared" si="8"/>
        <v>9.0500000000000007</v>
      </c>
      <c r="J68" s="113">
        <f t="shared" si="5"/>
        <v>1.1500000000000004</v>
      </c>
      <c r="K68" s="103"/>
    </row>
    <row r="69" spans="1:11" hidden="1" outlineLevel="1" x14ac:dyDescent="0.2">
      <c r="A69" s="20" t="s">
        <v>94</v>
      </c>
      <c r="B69" s="20" t="s">
        <v>471</v>
      </c>
      <c r="C69" s="174" t="s">
        <v>302</v>
      </c>
      <c r="D69" s="86">
        <f t="shared" si="9"/>
        <v>9.0500000000000007</v>
      </c>
      <c r="E69" s="173">
        <v>10.57</v>
      </c>
      <c r="F69" s="115">
        <f t="shared" si="6"/>
        <v>1.5199999999999996</v>
      </c>
      <c r="G69" s="41"/>
      <c r="H69" s="86">
        <f t="shared" si="7"/>
        <v>9.0500000000000007</v>
      </c>
      <c r="I69" s="21">
        <f t="shared" si="8"/>
        <v>10.57</v>
      </c>
      <c r="J69" s="113">
        <f t="shared" si="5"/>
        <v>1.5199999999999996</v>
      </c>
      <c r="K69" s="103" t="s">
        <v>240</v>
      </c>
    </row>
    <row r="70" spans="1:11" hidden="1" outlineLevel="1" x14ac:dyDescent="0.2">
      <c r="A70" s="20" t="s">
        <v>95</v>
      </c>
      <c r="B70" s="20" t="s">
        <v>471</v>
      </c>
      <c r="C70" s="174" t="s">
        <v>277</v>
      </c>
      <c r="D70" s="86">
        <f t="shared" si="9"/>
        <v>10.57</v>
      </c>
      <c r="E70" s="173">
        <v>13.034000000000001</v>
      </c>
      <c r="F70" s="115">
        <f t="shared" si="6"/>
        <v>2.4640000000000004</v>
      </c>
      <c r="G70" s="41"/>
      <c r="H70" s="86">
        <f t="shared" si="7"/>
        <v>10.57</v>
      </c>
      <c r="I70" s="21">
        <f t="shared" si="8"/>
        <v>13.034000000000001</v>
      </c>
      <c r="J70" s="113">
        <f t="shared" si="5"/>
        <v>2.4640000000000004</v>
      </c>
      <c r="K70" s="103" t="s">
        <v>239</v>
      </c>
    </row>
    <row r="71" spans="1:11" ht="25.5" hidden="1" outlineLevel="1" x14ac:dyDescent="0.2">
      <c r="A71" s="20" t="s">
        <v>96</v>
      </c>
      <c r="B71" s="20" t="s">
        <v>471</v>
      </c>
      <c r="C71" s="174" t="s">
        <v>303</v>
      </c>
      <c r="D71" s="86">
        <f t="shared" si="9"/>
        <v>13.034000000000001</v>
      </c>
      <c r="E71" s="173">
        <v>14.55</v>
      </c>
      <c r="F71" s="115">
        <f t="shared" si="6"/>
        <v>1.516</v>
      </c>
      <c r="G71" s="41"/>
      <c r="H71" s="86">
        <f t="shared" si="7"/>
        <v>13.034000000000001</v>
      </c>
      <c r="I71" s="21">
        <f t="shared" si="8"/>
        <v>14.55</v>
      </c>
      <c r="J71" s="113">
        <f t="shared" si="5"/>
        <v>1.516</v>
      </c>
      <c r="K71" s="103" t="s">
        <v>238</v>
      </c>
    </row>
    <row r="72" spans="1:11" hidden="1" outlineLevel="1" x14ac:dyDescent="0.2">
      <c r="A72" s="20" t="s">
        <v>97</v>
      </c>
      <c r="B72" s="20" t="s">
        <v>471</v>
      </c>
      <c r="C72" s="174" t="s">
        <v>681</v>
      </c>
      <c r="D72" s="86">
        <f t="shared" si="9"/>
        <v>14.55</v>
      </c>
      <c r="E72" s="173">
        <v>16.8</v>
      </c>
      <c r="F72" s="115">
        <f t="shared" si="6"/>
        <v>2.25</v>
      </c>
      <c r="G72" s="41"/>
      <c r="H72" s="86">
        <f t="shared" si="7"/>
        <v>14.55</v>
      </c>
      <c r="I72" s="21">
        <f t="shared" si="8"/>
        <v>16.8</v>
      </c>
      <c r="J72" s="113">
        <f t="shared" si="5"/>
        <v>2.25</v>
      </c>
      <c r="K72" s="103" t="s">
        <v>237</v>
      </c>
    </row>
    <row r="73" spans="1:11" hidden="1" outlineLevel="1" x14ac:dyDescent="0.2">
      <c r="A73" s="20" t="s">
        <v>98</v>
      </c>
      <c r="B73" s="20" t="s">
        <v>471</v>
      </c>
      <c r="C73" s="174" t="s">
        <v>304</v>
      </c>
      <c r="D73" s="86">
        <f t="shared" si="9"/>
        <v>16.8</v>
      </c>
      <c r="E73" s="173">
        <v>19.100000000000001</v>
      </c>
      <c r="F73" s="115">
        <f t="shared" si="6"/>
        <v>2.3000000000000007</v>
      </c>
      <c r="G73" s="41"/>
      <c r="H73" s="86">
        <f t="shared" si="7"/>
        <v>16.8</v>
      </c>
      <c r="I73" s="21">
        <f t="shared" si="8"/>
        <v>19.100000000000001</v>
      </c>
      <c r="J73" s="113">
        <f t="shared" si="5"/>
        <v>2.3000000000000007</v>
      </c>
      <c r="K73" s="103"/>
    </row>
    <row r="74" spans="1:11" hidden="1" outlineLevel="1" x14ac:dyDescent="0.2">
      <c r="A74" s="20" t="s">
        <v>99</v>
      </c>
      <c r="B74" s="20" t="s">
        <v>471</v>
      </c>
      <c r="C74" s="174" t="s">
        <v>305</v>
      </c>
      <c r="D74" s="86">
        <f t="shared" si="9"/>
        <v>19.100000000000001</v>
      </c>
      <c r="E74" s="173">
        <v>20.75</v>
      </c>
      <c r="F74" s="115">
        <f t="shared" si="6"/>
        <v>1.6499999999999986</v>
      </c>
      <c r="G74" s="41"/>
      <c r="H74" s="86">
        <f t="shared" si="7"/>
        <v>19.100000000000001</v>
      </c>
      <c r="I74" s="21">
        <f t="shared" si="8"/>
        <v>20.75</v>
      </c>
      <c r="J74" s="113">
        <f t="shared" si="5"/>
        <v>1.6499999999999986</v>
      </c>
      <c r="K74" s="103"/>
    </row>
    <row r="75" spans="1:11" hidden="1" outlineLevel="1" x14ac:dyDescent="0.2">
      <c r="A75" s="20" t="s">
        <v>100</v>
      </c>
      <c r="B75" s="20" t="s">
        <v>471</v>
      </c>
      <c r="C75" s="174" t="s">
        <v>285</v>
      </c>
      <c r="D75" s="86">
        <f t="shared" si="9"/>
        <v>20.75</v>
      </c>
      <c r="E75" s="173">
        <v>23.05</v>
      </c>
      <c r="F75" s="115">
        <f t="shared" si="6"/>
        <v>2.3000000000000007</v>
      </c>
      <c r="G75" s="41"/>
      <c r="H75" s="86">
        <f t="shared" si="7"/>
        <v>20.75</v>
      </c>
      <c r="I75" s="21">
        <f t="shared" si="8"/>
        <v>23.05</v>
      </c>
      <c r="J75" s="113">
        <f t="shared" si="5"/>
        <v>2.3000000000000007</v>
      </c>
      <c r="K75" s="103"/>
    </row>
    <row r="76" spans="1:11" collapsed="1" x14ac:dyDescent="0.2">
      <c r="A76" s="70" t="s">
        <v>44</v>
      </c>
      <c r="B76" s="70" t="s">
        <v>466</v>
      </c>
      <c r="C76" s="71" t="s">
        <v>45</v>
      </c>
      <c r="D76" s="85">
        <f>D77</f>
        <v>23.05</v>
      </c>
      <c r="E76" s="91">
        <v>42.555</v>
      </c>
      <c r="F76" s="89">
        <f t="shared" si="6"/>
        <v>19.504999999999999</v>
      </c>
      <c r="G76" s="74"/>
      <c r="H76" s="85">
        <v>23.05</v>
      </c>
      <c r="I76" s="73">
        <v>42.555</v>
      </c>
      <c r="J76" s="112">
        <f>SUM(J77:J85)</f>
        <v>19.504999999999999</v>
      </c>
      <c r="K76" s="102" t="s">
        <v>243</v>
      </c>
    </row>
    <row r="77" spans="1:11" hidden="1" outlineLevel="1" x14ac:dyDescent="0.2">
      <c r="A77" s="20" t="s">
        <v>81</v>
      </c>
      <c r="B77" s="20" t="s">
        <v>471</v>
      </c>
      <c r="C77" s="174" t="s">
        <v>306</v>
      </c>
      <c r="D77" s="86">
        <f>E75</f>
        <v>23.05</v>
      </c>
      <c r="E77" s="21">
        <v>24.6</v>
      </c>
      <c r="F77" s="115">
        <f t="shared" si="6"/>
        <v>1.5500000000000007</v>
      </c>
      <c r="G77" s="41"/>
      <c r="H77" s="86">
        <f>D77</f>
        <v>23.05</v>
      </c>
      <c r="I77" s="21">
        <f>E77</f>
        <v>24.6</v>
      </c>
      <c r="J77" s="113">
        <f t="shared" si="5"/>
        <v>1.5500000000000007</v>
      </c>
      <c r="K77" s="103" t="s">
        <v>241</v>
      </c>
    </row>
    <row r="78" spans="1:11" hidden="1" outlineLevel="1" x14ac:dyDescent="0.2">
      <c r="A78" s="20" t="s">
        <v>82</v>
      </c>
      <c r="B78" s="20" t="s">
        <v>471</v>
      </c>
      <c r="C78" s="174" t="s">
        <v>307</v>
      </c>
      <c r="D78" s="86">
        <f>E77</f>
        <v>24.6</v>
      </c>
      <c r="E78" s="21">
        <v>27</v>
      </c>
      <c r="F78" s="115">
        <f t="shared" si="6"/>
        <v>2.3999999999999986</v>
      </c>
      <c r="G78" s="41"/>
      <c r="H78" s="86">
        <f t="shared" ref="H78:H85" si="10">D78</f>
        <v>24.6</v>
      </c>
      <c r="I78" s="21">
        <f t="shared" ref="I78:I85" si="11">E78</f>
        <v>27</v>
      </c>
      <c r="J78" s="113">
        <f t="shared" si="5"/>
        <v>2.3999999999999986</v>
      </c>
      <c r="K78" s="103"/>
    </row>
    <row r="79" spans="1:11" hidden="1" outlineLevel="1" x14ac:dyDescent="0.2">
      <c r="A79" s="20" t="s">
        <v>83</v>
      </c>
      <c r="B79" s="20" t="s">
        <v>471</v>
      </c>
      <c r="C79" s="174" t="s">
        <v>308</v>
      </c>
      <c r="D79" s="86">
        <f t="shared" ref="D79:D85" si="12">E78</f>
        <v>27</v>
      </c>
      <c r="E79" s="21">
        <v>29.05</v>
      </c>
      <c r="F79" s="115">
        <f t="shared" si="6"/>
        <v>2.0500000000000007</v>
      </c>
      <c r="G79" s="41"/>
      <c r="H79" s="86">
        <f t="shared" si="10"/>
        <v>27</v>
      </c>
      <c r="I79" s="21">
        <f t="shared" si="11"/>
        <v>29.05</v>
      </c>
      <c r="J79" s="113">
        <f t="shared" si="5"/>
        <v>2.0500000000000007</v>
      </c>
      <c r="K79" s="103"/>
    </row>
    <row r="80" spans="1:11" hidden="1" outlineLevel="1" x14ac:dyDescent="0.2">
      <c r="A80" s="20" t="s">
        <v>84</v>
      </c>
      <c r="B80" s="20" t="s">
        <v>471</v>
      </c>
      <c r="C80" s="174" t="s">
        <v>309</v>
      </c>
      <c r="D80" s="86">
        <f t="shared" si="12"/>
        <v>29.05</v>
      </c>
      <c r="E80" s="21">
        <v>32</v>
      </c>
      <c r="F80" s="115">
        <f t="shared" si="6"/>
        <v>2.9499999999999993</v>
      </c>
      <c r="G80" s="41"/>
      <c r="H80" s="86">
        <f t="shared" si="10"/>
        <v>29.05</v>
      </c>
      <c r="I80" s="21">
        <f t="shared" si="11"/>
        <v>32</v>
      </c>
      <c r="J80" s="113">
        <f t="shared" si="5"/>
        <v>2.9499999999999993</v>
      </c>
      <c r="K80" s="103" t="s">
        <v>236</v>
      </c>
    </row>
    <row r="81" spans="1:11" hidden="1" outlineLevel="1" x14ac:dyDescent="0.2">
      <c r="A81" s="20" t="s">
        <v>85</v>
      </c>
      <c r="B81" s="20" t="s">
        <v>471</v>
      </c>
      <c r="C81" s="174" t="s">
        <v>310</v>
      </c>
      <c r="D81" s="86">
        <f t="shared" si="12"/>
        <v>32</v>
      </c>
      <c r="E81" s="21">
        <v>33.799999999999997</v>
      </c>
      <c r="F81" s="115">
        <f t="shared" si="6"/>
        <v>1.7999999999999972</v>
      </c>
      <c r="G81" s="41"/>
      <c r="H81" s="86">
        <f t="shared" si="10"/>
        <v>32</v>
      </c>
      <c r="I81" s="21">
        <f t="shared" si="11"/>
        <v>33.799999999999997</v>
      </c>
      <c r="J81" s="113">
        <f t="shared" si="5"/>
        <v>1.7999999999999972</v>
      </c>
      <c r="K81" s="103" t="s">
        <v>235</v>
      </c>
    </row>
    <row r="82" spans="1:11" hidden="1" outlineLevel="1" x14ac:dyDescent="0.2">
      <c r="A82" s="20" t="s">
        <v>86</v>
      </c>
      <c r="B82" s="20" t="s">
        <v>471</v>
      </c>
      <c r="C82" s="174" t="s">
        <v>283</v>
      </c>
      <c r="D82" s="86">
        <f t="shared" si="12"/>
        <v>33.799999999999997</v>
      </c>
      <c r="E82" s="21">
        <v>36.299999999999997</v>
      </c>
      <c r="F82" s="115">
        <f t="shared" si="6"/>
        <v>2.5</v>
      </c>
      <c r="G82" s="41"/>
      <c r="H82" s="86">
        <f t="shared" si="10"/>
        <v>33.799999999999997</v>
      </c>
      <c r="I82" s="21">
        <f t="shared" si="11"/>
        <v>36.299999999999997</v>
      </c>
      <c r="J82" s="113">
        <f t="shared" si="5"/>
        <v>2.5</v>
      </c>
      <c r="K82" s="103"/>
    </row>
    <row r="83" spans="1:11" hidden="1" outlineLevel="1" x14ac:dyDescent="0.2">
      <c r="A83" s="20" t="s">
        <v>87</v>
      </c>
      <c r="B83" s="20" t="s">
        <v>471</v>
      </c>
      <c r="C83" s="174" t="s">
        <v>311</v>
      </c>
      <c r="D83" s="86">
        <f t="shared" si="12"/>
        <v>36.299999999999997</v>
      </c>
      <c r="E83" s="21">
        <v>37.450000000000003</v>
      </c>
      <c r="F83" s="115">
        <f t="shared" si="6"/>
        <v>1.1500000000000057</v>
      </c>
      <c r="G83" s="41"/>
      <c r="H83" s="86">
        <f t="shared" si="10"/>
        <v>36.299999999999997</v>
      </c>
      <c r="I83" s="21">
        <f t="shared" si="11"/>
        <v>37.450000000000003</v>
      </c>
      <c r="J83" s="113">
        <f t="shared" si="5"/>
        <v>1.1500000000000057</v>
      </c>
      <c r="K83" s="103"/>
    </row>
    <row r="84" spans="1:11" hidden="1" outlineLevel="1" x14ac:dyDescent="0.2">
      <c r="A84" s="20" t="s">
        <v>88</v>
      </c>
      <c r="B84" s="20" t="s">
        <v>471</v>
      </c>
      <c r="C84" s="174" t="s">
        <v>278</v>
      </c>
      <c r="D84" s="86">
        <f t="shared" si="12"/>
        <v>37.450000000000003</v>
      </c>
      <c r="E84" s="21">
        <v>39.35</v>
      </c>
      <c r="F84" s="115">
        <f t="shared" si="6"/>
        <v>1.8999999999999986</v>
      </c>
      <c r="G84" s="41"/>
      <c r="H84" s="86">
        <f t="shared" si="10"/>
        <v>37.450000000000003</v>
      </c>
      <c r="I84" s="21">
        <f t="shared" si="11"/>
        <v>39.35</v>
      </c>
      <c r="J84" s="113">
        <f t="shared" si="5"/>
        <v>1.8999999999999986</v>
      </c>
      <c r="K84" s="103"/>
    </row>
    <row r="85" spans="1:11" hidden="1" outlineLevel="1" x14ac:dyDescent="0.2">
      <c r="A85" s="20" t="s">
        <v>89</v>
      </c>
      <c r="B85" s="20" t="s">
        <v>471</v>
      </c>
      <c r="C85" s="174" t="s">
        <v>312</v>
      </c>
      <c r="D85" s="86">
        <f t="shared" si="12"/>
        <v>39.35</v>
      </c>
      <c r="E85" s="21">
        <v>42.555</v>
      </c>
      <c r="F85" s="115">
        <f t="shared" si="6"/>
        <v>3.2049999999999983</v>
      </c>
      <c r="G85" s="41"/>
      <c r="H85" s="86">
        <f t="shared" si="10"/>
        <v>39.35</v>
      </c>
      <c r="I85" s="21">
        <f t="shared" si="11"/>
        <v>42.555</v>
      </c>
      <c r="J85" s="113">
        <f t="shared" si="5"/>
        <v>3.2049999999999983</v>
      </c>
      <c r="K85" s="103" t="s">
        <v>234</v>
      </c>
    </row>
    <row r="86" spans="1:11" collapsed="1" x14ac:dyDescent="0.2">
      <c r="A86" s="70" t="s">
        <v>46</v>
      </c>
      <c r="B86" s="70" t="s">
        <v>466</v>
      </c>
      <c r="C86" s="71" t="s">
        <v>47</v>
      </c>
      <c r="D86" s="85"/>
      <c r="E86" s="93"/>
      <c r="F86" s="89">
        <f t="shared" si="6"/>
        <v>0</v>
      </c>
      <c r="G86" s="74"/>
      <c r="H86" s="85">
        <f>H87</f>
        <v>68.8</v>
      </c>
      <c r="I86" s="93">
        <f>I88</f>
        <v>77.534999999999997</v>
      </c>
      <c r="J86" s="112">
        <f>SUM(J87:J88)</f>
        <v>8.7349999999999994</v>
      </c>
      <c r="K86" s="102" t="s">
        <v>52</v>
      </c>
    </row>
    <row r="87" spans="1:11" hidden="1" outlineLevel="1" x14ac:dyDescent="0.2">
      <c r="A87" s="20" t="s">
        <v>682</v>
      </c>
      <c r="B87" s="20" t="s">
        <v>471</v>
      </c>
      <c r="C87" s="35" t="s">
        <v>173</v>
      </c>
      <c r="D87" s="86">
        <v>68.8</v>
      </c>
      <c r="E87" s="114">
        <v>73.3</v>
      </c>
      <c r="F87" s="90">
        <f t="shared" si="6"/>
        <v>4.5</v>
      </c>
      <c r="G87" s="41"/>
      <c r="H87" s="86">
        <v>68.8</v>
      </c>
      <c r="I87" s="114">
        <v>73.3</v>
      </c>
      <c r="J87" s="113">
        <f t="shared" si="5"/>
        <v>4.5</v>
      </c>
      <c r="K87" s="103">
        <v>11</v>
      </c>
    </row>
    <row r="88" spans="1:11" hidden="1" outlineLevel="1" x14ac:dyDescent="0.2">
      <c r="A88" s="20" t="s">
        <v>171</v>
      </c>
      <c r="B88" s="20" t="s">
        <v>471</v>
      </c>
      <c r="C88" s="35" t="s">
        <v>172</v>
      </c>
      <c r="D88" s="86">
        <v>73.3</v>
      </c>
      <c r="E88" s="114">
        <v>77.534999999999997</v>
      </c>
      <c r="F88" s="90">
        <f t="shared" si="6"/>
        <v>4.2349999999999994</v>
      </c>
      <c r="G88" s="41"/>
      <c r="H88" s="86">
        <v>73.3</v>
      </c>
      <c r="I88" s="114">
        <v>77.534999999999997</v>
      </c>
      <c r="J88" s="113">
        <f t="shared" si="5"/>
        <v>4.2349999999999994</v>
      </c>
      <c r="K88" s="106" t="s">
        <v>244</v>
      </c>
    </row>
    <row r="89" spans="1:11" collapsed="1" x14ac:dyDescent="0.2">
      <c r="A89" s="70" t="s">
        <v>60</v>
      </c>
      <c r="B89" s="70" t="s">
        <v>467</v>
      </c>
      <c r="C89" s="71" t="s">
        <v>221</v>
      </c>
      <c r="D89" s="85">
        <f>D90</f>
        <v>1E-4</v>
      </c>
      <c r="E89" s="93">
        <f>E95</f>
        <v>14.9</v>
      </c>
      <c r="F89" s="315">
        <f t="shared" si="6"/>
        <v>14.899900000000001</v>
      </c>
      <c r="G89" s="74"/>
      <c r="H89" s="85">
        <f>H90</f>
        <v>1E-4</v>
      </c>
      <c r="I89" s="93">
        <f>I95</f>
        <v>14.9</v>
      </c>
      <c r="J89" s="112">
        <f>SUM(J90:J95)</f>
        <v>14.899900000000001</v>
      </c>
      <c r="K89" s="102" t="s">
        <v>251</v>
      </c>
    </row>
    <row r="90" spans="1:11" s="6" customFormat="1" hidden="1" outlineLevel="1" x14ac:dyDescent="0.2">
      <c r="A90" s="20" t="s">
        <v>154</v>
      </c>
      <c r="B90" s="316" t="s">
        <v>466</v>
      </c>
      <c r="C90" s="175" t="s">
        <v>153</v>
      </c>
      <c r="D90" s="86">
        <v>1E-4</v>
      </c>
      <c r="E90" s="21">
        <v>2.59</v>
      </c>
      <c r="F90" s="21">
        <f t="shared" si="6"/>
        <v>2.5898999999999996</v>
      </c>
      <c r="G90" s="41"/>
      <c r="H90" s="86">
        <f>D90</f>
        <v>1E-4</v>
      </c>
      <c r="I90" s="21">
        <f>E90</f>
        <v>2.59</v>
      </c>
      <c r="J90" s="113">
        <f t="shared" si="5"/>
        <v>2.5898999999999996</v>
      </c>
      <c r="K90" s="103" t="s">
        <v>252</v>
      </c>
    </row>
    <row r="91" spans="1:11" s="6" customFormat="1" hidden="1" outlineLevel="1" x14ac:dyDescent="0.2">
      <c r="A91" s="20" t="s">
        <v>156</v>
      </c>
      <c r="B91" s="316" t="s">
        <v>473</v>
      </c>
      <c r="C91" s="325" t="s">
        <v>143</v>
      </c>
      <c r="D91" s="86">
        <f>E90</f>
        <v>2.59</v>
      </c>
      <c r="E91" s="21">
        <v>5.05</v>
      </c>
      <c r="F91" s="21">
        <f t="shared" si="6"/>
        <v>2.46</v>
      </c>
      <c r="G91" s="41"/>
      <c r="H91" s="86">
        <f>I90</f>
        <v>2.59</v>
      </c>
      <c r="I91" s="21">
        <v>5.05</v>
      </c>
      <c r="J91" s="113">
        <f t="shared" si="5"/>
        <v>2.46</v>
      </c>
      <c r="K91" s="103" t="s">
        <v>253</v>
      </c>
    </row>
    <row r="92" spans="1:11" s="6" customFormat="1" hidden="1" outlineLevel="1" x14ac:dyDescent="0.2">
      <c r="A92" s="20" t="s">
        <v>155</v>
      </c>
      <c r="B92" s="316" t="s">
        <v>473</v>
      </c>
      <c r="C92" s="325" t="s">
        <v>144</v>
      </c>
      <c r="D92" s="86">
        <f>E91</f>
        <v>5.05</v>
      </c>
      <c r="E92" s="21">
        <v>7.577</v>
      </c>
      <c r="F92" s="21">
        <f t="shared" si="6"/>
        <v>2.5270000000000001</v>
      </c>
      <c r="G92" s="41"/>
      <c r="H92" s="86">
        <f>I91</f>
        <v>5.05</v>
      </c>
      <c r="I92" s="21">
        <v>7.577</v>
      </c>
      <c r="J92" s="113">
        <f t="shared" si="5"/>
        <v>2.5270000000000001</v>
      </c>
      <c r="K92" s="103" t="s">
        <v>254</v>
      </c>
    </row>
    <row r="93" spans="1:11" hidden="1" outlineLevel="1" x14ac:dyDescent="0.2">
      <c r="A93" s="20" t="s">
        <v>157</v>
      </c>
      <c r="B93" s="316" t="s">
        <v>473</v>
      </c>
      <c r="C93" s="325" t="s">
        <v>211</v>
      </c>
      <c r="D93" s="86">
        <f>E92</f>
        <v>7.577</v>
      </c>
      <c r="E93" s="21">
        <v>9.7330000000000005</v>
      </c>
      <c r="F93" s="21">
        <f t="shared" si="6"/>
        <v>2.1560000000000006</v>
      </c>
      <c r="G93" s="41"/>
      <c r="H93" s="86">
        <f>I92</f>
        <v>7.577</v>
      </c>
      <c r="I93" s="21">
        <v>9.7330000000000005</v>
      </c>
      <c r="J93" s="113">
        <f t="shared" ref="J93:J108" si="13">I93-H93</f>
        <v>2.1560000000000006</v>
      </c>
      <c r="K93" s="103" t="s">
        <v>255</v>
      </c>
    </row>
    <row r="94" spans="1:11" hidden="1" outlineLevel="1" x14ac:dyDescent="0.2">
      <c r="A94" s="20" t="s">
        <v>158</v>
      </c>
      <c r="B94" s="316" t="s">
        <v>473</v>
      </c>
      <c r="C94" s="325" t="s">
        <v>145</v>
      </c>
      <c r="D94" s="86">
        <f>E93</f>
        <v>9.7330000000000005</v>
      </c>
      <c r="E94" s="21">
        <v>12.3</v>
      </c>
      <c r="F94" s="21">
        <f t="shared" si="6"/>
        <v>2.5670000000000002</v>
      </c>
      <c r="G94" s="41"/>
      <c r="H94" s="86">
        <f>I93</f>
        <v>9.7330000000000005</v>
      </c>
      <c r="I94" s="21">
        <v>12.3</v>
      </c>
      <c r="J94" s="113">
        <f t="shared" si="13"/>
        <v>2.5670000000000002</v>
      </c>
      <c r="K94" s="103"/>
    </row>
    <row r="95" spans="1:11" hidden="1" outlineLevel="1" x14ac:dyDescent="0.2">
      <c r="A95" s="20" t="s">
        <v>159</v>
      </c>
      <c r="B95" s="321" t="s">
        <v>473</v>
      </c>
      <c r="C95" s="177" t="s">
        <v>146</v>
      </c>
      <c r="D95" s="86">
        <f>E94</f>
        <v>12.3</v>
      </c>
      <c r="E95" s="21">
        <v>14.9</v>
      </c>
      <c r="F95" s="21">
        <f t="shared" si="6"/>
        <v>2.5999999999999996</v>
      </c>
      <c r="G95" s="41"/>
      <c r="H95" s="86">
        <f>I94</f>
        <v>12.3</v>
      </c>
      <c r="I95" s="21">
        <f>E95</f>
        <v>14.9</v>
      </c>
      <c r="J95" s="113">
        <f t="shared" si="13"/>
        <v>2.5999999999999996</v>
      </c>
      <c r="K95" s="103" t="s">
        <v>256</v>
      </c>
    </row>
    <row r="96" spans="1:11" collapsed="1" x14ac:dyDescent="0.2">
      <c r="A96" s="70" t="s">
        <v>61</v>
      </c>
      <c r="B96" s="70" t="s">
        <v>467</v>
      </c>
      <c r="C96" s="71" t="s">
        <v>63</v>
      </c>
      <c r="D96" s="85">
        <f>D97</f>
        <v>14.9</v>
      </c>
      <c r="E96" s="91">
        <f>E102</f>
        <v>29</v>
      </c>
      <c r="F96" s="91">
        <f t="shared" si="6"/>
        <v>14.1</v>
      </c>
      <c r="G96" s="94"/>
      <c r="H96" s="85">
        <f>H97</f>
        <v>14.9</v>
      </c>
      <c r="I96" s="91">
        <f>I102</f>
        <v>29</v>
      </c>
      <c r="J96" s="112">
        <f>SUM(J97:J102)</f>
        <v>14.1</v>
      </c>
      <c r="K96" s="312" t="s">
        <v>262</v>
      </c>
    </row>
    <row r="97" spans="1:13" hidden="1" outlineLevel="1" x14ac:dyDescent="0.2">
      <c r="A97" s="20" t="s">
        <v>160</v>
      </c>
      <c r="B97" s="316" t="s">
        <v>473</v>
      </c>
      <c r="C97" s="322" t="s">
        <v>147</v>
      </c>
      <c r="D97" s="86">
        <f>E95</f>
        <v>14.9</v>
      </c>
      <c r="E97" s="173">
        <v>16.52</v>
      </c>
      <c r="F97" s="318">
        <f t="shared" si="6"/>
        <v>1.6199999999999992</v>
      </c>
      <c r="G97" s="41"/>
      <c r="H97" s="86">
        <f>I95</f>
        <v>14.9</v>
      </c>
      <c r="I97" s="323">
        <f t="shared" ref="I97:I102" si="14">E97</f>
        <v>16.52</v>
      </c>
      <c r="J97" s="113">
        <f t="shared" si="13"/>
        <v>1.6199999999999992</v>
      </c>
      <c r="K97" s="103"/>
    </row>
    <row r="98" spans="1:13" hidden="1" outlineLevel="1" x14ac:dyDescent="0.2">
      <c r="A98" s="20" t="s">
        <v>161</v>
      </c>
      <c r="B98" s="316" t="s">
        <v>473</v>
      </c>
      <c r="C98" s="324" t="s">
        <v>148</v>
      </c>
      <c r="D98" s="86">
        <f>E97</f>
        <v>16.52</v>
      </c>
      <c r="E98" s="173">
        <v>19</v>
      </c>
      <c r="F98" s="318">
        <f t="shared" si="6"/>
        <v>2.4800000000000004</v>
      </c>
      <c r="G98" s="41"/>
      <c r="H98" s="86">
        <f>I97</f>
        <v>16.52</v>
      </c>
      <c r="I98" s="323">
        <f t="shared" si="14"/>
        <v>19</v>
      </c>
      <c r="J98" s="113">
        <f t="shared" si="13"/>
        <v>2.4800000000000004</v>
      </c>
      <c r="K98" s="103" t="s">
        <v>257</v>
      </c>
      <c r="M98" s="314"/>
    </row>
    <row r="99" spans="1:13" hidden="1" outlineLevel="1" x14ac:dyDescent="0.2">
      <c r="A99" s="20" t="s">
        <v>162</v>
      </c>
      <c r="B99" s="316" t="s">
        <v>473</v>
      </c>
      <c r="C99" s="175" t="s">
        <v>149</v>
      </c>
      <c r="D99" s="86">
        <f>E98</f>
        <v>19</v>
      </c>
      <c r="E99" s="173">
        <v>21.573</v>
      </c>
      <c r="F99" s="318">
        <f t="shared" si="6"/>
        <v>2.5730000000000004</v>
      </c>
      <c r="G99" s="41"/>
      <c r="H99" s="86">
        <f>I98</f>
        <v>19</v>
      </c>
      <c r="I99" s="323">
        <f t="shared" si="14"/>
        <v>21.573</v>
      </c>
      <c r="J99" s="113">
        <f t="shared" si="13"/>
        <v>2.5730000000000004</v>
      </c>
      <c r="K99" s="103" t="s">
        <v>258</v>
      </c>
    </row>
    <row r="100" spans="1:13" hidden="1" outlineLevel="1" x14ac:dyDescent="0.2">
      <c r="A100" s="20" t="s">
        <v>163</v>
      </c>
      <c r="B100" s="316" t="s">
        <v>473</v>
      </c>
      <c r="C100" s="325" t="s">
        <v>150</v>
      </c>
      <c r="D100" s="86">
        <f>E99</f>
        <v>21.573</v>
      </c>
      <c r="E100" s="173">
        <v>24</v>
      </c>
      <c r="F100" s="318">
        <f t="shared" si="6"/>
        <v>2.4269999999999996</v>
      </c>
      <c r="G100" s="41"/>
      <c r="H100" s="86">
        <f>I99</f>
        <v>21.573</v>
      </c>
      <c r="I100" s="323">
        <f t="shared" si="14"/>
        <v>24</v>
      </c>
      <c r="J100" s="113">
        <f t="shared" si="13"/>
        <v>2.4269999999999996</v>
      </c>
      <c r="K100" s="103"/>
    </row>
    <row r="101" spans="1:13" hidden="1" outlineLevel="1" x14ac:dyDescent="0.2">
      <c r="A101" s="20" t="s">
        <v>164</v>
      </c>
      <c r="B101" s="316" t="s">
        <v>473</v>
      </c>
      <c r="C101" s="325" t="s">
        <v>151</v>
      </c>
      <c r="D101" s="86">
        <f>E100</f>
        <v>24</v>
      </c>
      <c r="E101" s="173">
        <v>26.05</v>
      </c>
      <c r="F101" s="318">
        <f t="shared" si="6"/>
        <v>2.0500000000000007</v>
      </c>
      <c r="G101" s="41"/>
      <c r="H101" s="86">
        <f>I100</f>
        <v>24</v>
      </c>
      <c r="I101" s="323">
        <f t="shared" si="14"/>
        <v>26.05</v>
      </c>
      <c r="J101" s="113">
        <f t="shared" si="13"/>
        <v>2.0500000000000007</v>
      </c>
      <c r="K101" s="103"/>
    </row>
    <row r="102" spans="1:13" hidden="1" outlineLevel="1" x14ac:dyDescent="0.2">
      <c r="A102" s="20" t="s">
        <v>165</v>
      </c>
      <c r="B102" s="321" t="s">
        <v>473</v>
      </c>
      <c r="C102" s="326" t="s">
        <v>152</v>
      </c>
      <c r="D102" s="86">
        <f>E101</f>
        <v>26.05</v>
      </c>
      <c r="E102" s="173">
        <v>29</v>
      </c>
      <c r="F102" s="318">
        <f t="shared" si="6"/>
        <v>2.9499999999999993</v>
      </c>
      <c r="G102" s="41"/>
      <c r="H102" s="86">
        <f>I101</f>
        <v>26.05</v>
      </c>
      <c r="I102" s="327">
        <f t="shared" si="14"/>
        <v>29</v>
      </c>
      <c r="J102" s="113">
        <f t="shared" si="13"/>
        <v>2.9499999999999993</v>
      </c>
      <c r="K102" s="103" t="s">
        <v>259</v>
      </c>
    </row>
    <row r="103" spans="1:13" collapsed="1" x14ac:dyDescent="0.2">
      <c r="A103" s="70" t="s">
        <v>62</v>
      </c>
      <c r="B103" s="70" t="s">
        <v>467</v>
      </c>
      <c r="C103" s="71" t="s">
        <v>222</v>
      </c>
      <c r="D103" s="72">
        <f>D104</f>
        <v>29</v>
      </c>
      <c r="E103" s="91">
        <f>E108</f>
        <v>39.57</v>
      </c>
      <c r="F103" s="94">
        <f t="shared" si="6"/>
        <v>10.57</v>
      </c>
      <c r="G103" s="74"/>
      <c r="H103" s="85">
        <f>H104</f>
        <v>29</v>
      </c>
      <c r="I103" s="91">
        <f>I108</f>
        <v>39.57</v>
      </c>
      <c r="J103" s="112">
        <f>SUM(J104:J108)</f>
        <v>10.57</v>
      </c>
      <c r="K103" s="313" t="s">
        <v>263</v>
      </c>
    </row>
    <row r="104" spans="1:13" hidden="1" outlineLevel="1" x14ac:dyDescent="0.2">
      <c r="A104" s="20" t="s">
        <v>166</v>
      </c>
      <c r="B104" s="316" t="s">
        <v>473</v>
      </c>
      <c r="C104" s="175" t="s">
        <v>138</v>
      </c>
      <c r="D104" s="317">
        <f>E102</f>
        <v>29</v>
      </c>
      <c r="E104" s="173">
        <v>30.2</v>
      </c>
      <c r="F104" s="318">
        <f>E104-D104</f>
        <v>1.1999999999999993</v>
      </c>
      <c r="G104" s="319"/>
      <c r="H104" s="320">
        <f>I102</f>
        <v>29</v>
      </c>
      <c r="I104" s="173">
        <f>E104</f>
        <v>30.2</v>
      </c>
      <c r="J104" s="113">
        <f t="shared" si="13"/>
        <v>1.1999999999999993</v>
      </c>
      <c r="K104" s="103" t="s">
        <v>260</v>
      </c>
    </row>
    <row r="105" spans="1:13" hidden="1" outlineLevel="1" x14ac:dyDescent="0.2">
      <c r="A105" s="20" t="s">
        <v>167</v>
      </c>
      <c r="B105" s="316" t="s">
        <v>473</v>
      </c>
      <c r="C105" s="175" t="s">
        <v>139</v>
      </c>
      <c r="D105" s="317">
        <f>E104</f>
        <v>30.2</v>
      </c>
      <c r="E105" s="173">
        <v>32.1</v>
      </c>
      <c r="F105" s="318">
        <f>E105-D105</f>
        <v>1.9000000000000021</v>
      </c>
      <c r="G105" s="319"/>
      <c r="H105" s="320">
        <f>I104</f>
        <v>30.2</v>
      </c>
      <c r="I105" s="173">
        <f>E105</f>
        <v>32.1</v>
      </c>
      <c r="J105" s="113">
        <f t="shared" si="13"/>
        <v>1.9000000000000021</v>
      </c>
      <c r="K105" s="103"/>
    </row>
    <row r="106" spans="1:13" hidden="1" outlineLevel="1" x14ac:dyDescent="0.2">
      <c r="A106" s="20" t="s">
        <v>168</v>
      </c>
      <c r="B106" s="316" t="s">
        <v>473</v>
      </c>
      <c r="C106" s="175" t="s">
        <v>140</v>
      </c>
      <c r="D106" s="317">
        <f>E105</f>
        <v>32.1</v>
      </c>
      <c r="E106" s="173">
        <v>34.229999999999997</v>
      </c>
      <c r="F106" s="318">
        <f>E106-D106</f>
        <v>2.1299999999999955</v>
      </c>
      <c r="G106" s="319"/>
      <c r="H106" s="173">
        <f>I105</f>
        <v>32.1</v>
      </c>
      <c r="I106" s="173">
        <f>E106</f>
        <v>34.229999999999997</v>
      </c>
      <c r="J106" s="320">
        <f t="shared" si="13"/>
        <v>2.1299999999999955</v>
      </c>
      <c r="K106" s="103" t="s">
        <v>261</v>
      </c>
    </row>
    <row r="107" spans="1:13" hidden="1" outlineLevel="1" x14ac:dyDescent="0.2">
      <c r="A107" s="20" t="s">
        <v>169</v>
      </c>
      <c r="B107" s="316" t="s">
        <v>473</v>
      </c>
      <c r="C107" s="175" t="s">
        <v>141</v>
      </c>
      <c r="D107" s="317">
        <f>E106</f>
        <v>34.229999999999997</v>
      </c>
      <c r="E107" s="173">
        <v>36.85</v>
      </c>
      <c r="F107" s="318">
        <f>E107-D107</f>
        <v>2.6200000000000045</v>
      </c>
      <c r="G107" s="319"/>
      <c r="H107" s="173">
        <f>I106</f>
        <v>34.229999999999997</v>
      </c>
      <c r="I107" s="173">
        <f>E107</f>
        <v>36.85</v>
      </c>
      <c r="J107" s="320">
        <f t="shared" si="13"/>
        <v>2.6200000000000045</v>
      </c>
      <c r="K107" s="103"/>
    </row>
    <row r="108" spans="1:13" hidden="1" outlineLevel="1" x14ac:dyDescent="0.2">
      <c r="A108" s="20" t="s">
        <v>170</v>
      </c>
      <c r="B108" s="321" t="s">
        <v>473</v>
      </c>
      <c r="C108" s="177" t="s">
        <v>142</v>
      </c>
      <c r="D108" s="317">
        <f>E107</f>
        <v>36.85</v>
      </c>
      <c r="E108" s="173">
        <v>39.57</v>
      </c>
      <c r="F108" s="318">
        <f>E108-D108</f>
        <v>2.7199999999999989</v>
      </c>
      <c r="G108" s="319"/>
      <c r="H108" s="173">
        <f>I107</f>
        <v>36.85</v>
      </c>
      <c r="I108" s="173">
        <f>E108</f>
        <v>39.57</v>
      </c>
      <c r="J108" s="320">
        <f t="shared" si="13"/>
        <v>2.7199999999999989</v>
      </c>
      <c r="K108" s="103" t="s">
        <v>233</v>
      </c>
    </row>
    <row r="109" spans="1:13" x14ac:dyDescent="0.2">
      <c r="A109" s="5"/>
      <c r="B109" s="5"/>
      <c r="C109" s="5"/>
      <c r="D109" s="5"/>
      <c r="E109" s="5"/>
    </row>
    <row r="110" spans="1:13" x14ac:dyDescent="0.2">
      <c r="A110" s="18" t="s">
        <v>48</v>
      </c>
    </row>
    <row r="111" spans="1:13" x14ac:dyDescent="0.2">
      <c r="A111" s="11" t="s">
        <v>230</v>
      </c>
    </row>
    <row r="112" spans="1:13" x14ac:dyDescent="0.2">
      <c r="A112" s="11" t="s">
        <v>80</v>
      </c>
    </row>
    <row r="114" spans="1:11" x14ac:dyDescent="0.2">
      <c r="A114" s="75" t="s">
        <v>466</v>
      </c>
      <c r="B114" s="18" t="s">
        <v>697</v>
      </c>
      <c r="F114" s="10"/>
      <c r="G114" s="10"/>
      <c r="H114" s="10"/>
      <c r="I114" s="10"/>
      <c r="J114" s="10">
        <f>SUMIF($B$4:$B$109,$A114,J$4:J$109)</f>
        <v>257.72639999999996</v>
      </c>
      <c r="K114" s="271" t="s">
        <v>76</v>
      </c>
    </row>
    <row r="115" spans="1:11" x14ac:dyDescent="0.2">
      <c r="A115" s="75" t="s">
        <v>467</v>
      </c>
      <c r="B115" s="18" t="s">
        <v>698</v>
      </c>
      <c r="F115" s="10"/>
      <c r="G115" s="10"/>
      <c r="H115" s="10"/>
      <c r="I115" s="10"/>
      <c r="J115" s="10">
        <f>SUMIF($B$4:$B$109,$A115,J$4:J$109)</f>
        <v>101.54579999999999</v>
      </c>
      <c r="K115" s="271" t="s">
        <v>76</v>
      </c>
    </row>
    <row r="116" spans="1:11" x14ac:dyDescent="0.2">
      <c r="A116" s="19" t="s">
        <v>468</v>
      </c>
      <c r="B116" s="18" t="s">
        <v>198</v>
      </c>
      <c r="F116" s="10"/>
      <c r="G116" s="10"/>
      <c r="H116" s="10"/>
      <c r="I116" s="10"/>
      <c r="J116" s="10">
        <f>SUMIF($B$4:$B$109,$A116,J$4:J$109)</f>
        <v>42.819999999999993</v>
      </c>
      <c r="K116" s="271" t="s">
        <v>76</v>
      </c>
    </row>
    <row r="117" spans="1:11" s="17" customFormat="1" x14ac:dyDescent="0.2">
      <c r="A117" s="13"/>
      <c r="B117" s="14"/>
      <c r="C117" s="14" t="s">
        <v>410</v>
      </c>
      <c r="D117" s="15"/>
      <c r="E117" s="15"/>
      <c r="F117" s="16"/>
      <c r="J117" s="16">
        <f>SUM(J114:J116)</f>
        <v>402.09219999999993</v>
      </c>
      <c r="K117" s="272" t="s">
        <v>76</v>
      </c>
    </row>
  </sheetData>
  <sheetProtection formatCells="0" formatColumns="0" formatRows="0" insertColumns="0" insertRows="0" insertHyperlinks="0" deleteColumns="0" deleteRows="0" sort="0" autoFilter="0" pivotTables="0"/>
  <autoFilter ref="A4:K108"/>
  <dataConsolidate/>
  <customSheetViews>
    <customSheetView guid="{B6179B15-99E4-4570-AB15-671314C5C033}" scale="115" showGridLines="0" fitToPage="1" showAutoFilter="1" hiddenRows="1" hiddenColumns="1">
      <pane ySplit="4" topLeftCell="A5" activePane="bottomLeft" state="frozen"/>
      <selection pane="bottomLeft" activeCell="C17" sqref="C17"/>
      <pageMargins left="0.39370078740157483" right="0.39370078740157483" top="1.3779527559055118" bottom="0.15748031496062992" header="0.15748031496062992" footer="0.15748031496062992"/>
      <printOptions horizontalCentered="1"/>
      <pageSetup paperSize="9" scale="78" orientation="portrait" r:id="rId1"/>
      <headerFooter alignWithMargins="0">
        <oddHeader>&amp;L&amp;G&amp;R&amp;G</oddHeader>
        <oddFooter>&amp;RSeite &amp;P von &amp;N&amp;L&amp;6&amp;Z&amp;F!&amp;A (&amp;D &amp;T)</oddFooter>
      </headerFooter>
      <autoFilter ref="A4:K108"/>
    </customSheetView>
  </customSheetViews>
  <mergeCells count="2">
    <mergeCell ref="D3:F3"/>
    <mergeCell ref="H3:J3"/>
  </mergeCells>
  <phoneticPr fontId="0" type="noConversion"/>
  <conditionalFormatting sqref="C1:C4">
    <cfRule type="expression" dxfId="3" priority="3" stopIfTrue="1">
      <formula>AND(C1&lt;&gt;INDIRECT("TDcost!Z"&amp;#REF!&amp;"S3",0),ISNUMBER(#REF!))</formula>
    </cfRule>
  </conditionalFormatting>
  <conditionalFormatting sqref="J1:J1048576">
    <cfRule type="expression" dxfId="2" priority="1">
      <formula>AND(ISNUMBER(I1),I1-H1&lt;&gt;J1)</formula>
    </cfRule>
  </conditionalFormatting>
  <printOptions horizontalCentered="1"/>
  <pageMargins left="0.39370078740157483" right="0.39370078740157483" top="1.3779527559055118" bottom="0.15748031496062992" header="0.15748031496062992" footer="0.15748031496062992"/>
  <pageSetup paperSize="9" scale="78" orientation="portrait" r:id="rId2"/>
  <headerFooter alignWithMargins="0">
    <oddHeader>&amp;L&amp;G&amp;R&amp;G</oddHeader>
    <oddFooter>&amp;RSeite &amp;P von &amp;N&amp;L&amp;6&amp;Z&amp;F!&amp;A (&amp;D &amp;T)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0"/>
  <sheetViews>
    <sheetView showGridLines="0" zoomScale="85" zoomScaleNormal="85" workbookViewId="0">
      <pane ySplit="2" topLeftCell="A3" activePane="bottomLeft" state="frozen"/>
      <selection pane="bottomLeft" activeCell="C29" sqref="C29"/>
    </sheetView>
  </sheetViews>
  <sheetFormatPr baseColWidth="10" defaultRowHeight="12.75" x14ac:dyDescent="0.2"/>
  <cols>
    <col min="1" max="1" width="34.5703125" customWidth="1"/>
    <col min="4" max="9" width="11.42578125" style="44"/>
    <col min="10" max="10" width="5.42578125" style="44" customWidth="1"/>
    <col min="11" max="11" width="34.5703125" customWidth="1"/>
    <col min="13" max="13" width="14.42578125" bestFit="1" customWidth="1"/>
  </cols>
  <sheetData>
    <row r="1" spans="1:16" ht="26.25" x14ac:dyDescent="0.4">
      <c r="A1" s="345" t="s">
        <v>329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</row>
    <row r="2" spans="1:16" x14ac:dyDescent="0.2">
      <c r="A2" s="354" t="s">
        <v>330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16" ht="13.5" thickBot="1" x14ac:dyDescent="0.25"/>
    <row r="4" spans="1:16" x14ac:dyDescent="0.2">
      <c r="A4" s="143" t="s">
        <v>346</v>
      </c>
      <c r="B4" s="144" t="s">
        <v>313</v>
      </c>
      <c r="C4" s="144" t="s">
        <v>314</v>
      </c>
      <c r="D4" s="144" t="s">
        <v>315</v>
      </c>
      <c r="E4" s="144" t="s">
        <v>316</v>
      </c>
      <c r="F4" s="144" t="s">
        <v>317</v>
      </c>
      <c r="G4" s="144" t="s">
        <v>318</v>
      </c>
      <c r="H4" s="145" t="s">
        <v>319</v>
      </c>
      <c r="I4" s="165" t="s">
        <v>339</v>
      </c>
      <c r="K4" s="143" t="s">
        <v>348</v>
      </c>
      <c r="L4" s="145" t="s">
        <v>347</v>
      </c>
      <c r="M4" s="145" t="s">
        <v>462</v>
      </c>
    </row>
    <row r="5" spans="1:16" s="118" customFormat="1" ht="13.5" thickBot="1" x14ac:dyDescent="0.25">
      <c r="A5" s="146" t="s">
        <v>320</v>
      </c>
      <c r="B5" s="147">
        <v>145.249</v>
      </c>
      <c r="C5" s="147">
        <v>168.18</v>
      </c>
      <c r="D5" s="335">
        <f>C5-B5</f>
        <v>22.931000000000012</v>
      </c>
      <c r="E5" s="336"/>
      <c r="F5" s="336"/>
      <c r="G5" s="336"/>
      <c r="H5" s="337"/>
      <c r="I5" s="166" t="s">
        <v>340</v>
      </c>
      <c r="J5" s="119"/>
      <c r="K5" s="146" t="s">
        <v>320</v>
      </c>
      <c r="L5" s="192"/>
      <c r="M5" s="192"/>
    </row>
    <row r="6" spans="1:16" x14ac:dyDescent="0.2">
      <c r="A6" s="133"/>
      <c r="B6" s="126">
        <v>145.249</v>
      </c>
      <c r="C6" s="126">
        <v>154.74</v>
      </c>
      <c r="D6" s="127"/>
      <c r="E6" s="127"/>
      <c r="F6" s="129">
        <f>C6-B6</f>
        <v>9.4910000000000139</v>
      </c>
      <c r="G6" s="127"/>
      <c r="H6" s="128"/>
      <c r="I6" s="164"/>
      <c r="K6" s="193" t="s">
        <v>349</v>
      </c>
      <c r="L6" s="194">
        <v>2.2759999999999998</v>
      </c>
      <c r="M6" s="256">
        <v>0</v>
      </c>
    </row>
    <row r="7" spans="1:16" x14ac:dyDescent="0.2">
      <c r="A7" s="134"/>
      <c r="B7" s="120">
        <v>154.74</v>
      </c>
      <c r="C7" s="120">
        <v>156.66999999999999</v>
      </c>
      <c r="D7" s="121"/>
      <c r="E7" s="121"/>
      <c r="F7" s="121"/>
      <c r="G7" s="130">
        <f>C7-B7</f>
        <v>1.9299999999999784</v>
      </c>
      <c r="H7" s="122"/>
      <c r="I7" s="164"/>
      <c r="K7" s="195" t="s">
        <v>350</v>
      </c>
      <c r="L7" s="196">
        <v>2.1789999999999998</v>
      </c>
      <c r="M7" s="257">
        <v>1</v>
      </c>
    </row>
    <row r="8" spans="1:16" x14ac:dyDescent="0.2">
      <c r="A8" s="134"/>
      <c r="B8" s="120">
        <v>156.66999999999999</v>
      </c>
      <c r="C8" s="120">
        <v>161.52000000000001</v>
      </c>
      <c r="D8" s="121"/>
      <c r="E8" s="121"/>
      <c r="F8" s="130">
        <f>C8-B8</f>
        <v>4.8500000000000227</v>
      </c>
      <c r="G8" s="121"/>
      <c r="H8" s="122"/>
      <c r="I8" s="164"/>
      <c r="K8" s="195" t="s">
        <v>355</v>
      </c>
      <c r="L8" s="196">
        <v>1.7769999999999999</v>
      </c>
      <c r="M8" s="257">
        <v>0</v>
      </c>
    </row>
    <row r="9" spans="1:16" x14ac:dyDescent="0.2">
      <c r="A9" s="134"/>
      <c r="B9" s="120">
        <v>161.52000000000001</v>
      </c>
      <c r="C9" s="120">
        <v>161.97</v>
      </c>
      <c r="D9" s="121"/>
      <c r="E9" s="121"/>
      <c r="F9" s="121"/>
      <c r="G9" s="130">
        <f>C9-B9</f>
        <v>0.44999999999998863</v>
      </c>
      <c r="H9" s="122"/>
      <c r="I9" s="164"/>
      <c r="K9" s="195" t="s">
        <v>351</v>
      </c>
      <c r="L9" s="196">
        <v>2.0609999999999999</v>
      </c>
      <c r="M9" s="257">
        <v>0</v>
      </c>
    </row>
    <row r="10" spans="1:16" x14ac:dyDescent="0.2">
      <c r="A10" s="134"/>
      <c r="B10" s="120">
        <v>161.97</v>
      </c>
      <c r="C10" s="120">
        <v>163</v>
      </c>
      <c r="D10" s="121"/>
      <c r="E10" s="121"/>
      <c r="F10" s="130">
        <f>C10-B10</f>
        <v>1.0300000000000011</v>
      </c>
      <c r="G10" s="121"/>
      <c r="H10" s="122"/>
      <c r="I10" s="164"/>
      <c r="K10" s="195" t="s">
        <v>352</v>
      </c>
      <c r="L10" s="196">
        <v>4.298</v>
      </c>
      <c r="M10" s="257">
        <v>0</v>
      </c>
    </row>
    <row r="11" spans="1:16" x14ac:dyDescent="0.2">
      <c r="A11" s="134"/>
      <c r="B11" s="120">
        <v>163</v>
      </c>
      <c r="C11" s="120">
        <v>163.4</v>
      </c>
      <c r="D11" s="121"/>
      <c r="E11" s="121"/>
      <c r="F11" s="121"/>
      <c r="G11" s="130">
        <f>C11-B11</f>
        <v>0.40000000000000568</v>
      </c>
      <c r="H11" s="122"/>
      <c r="I11" s="164"/>
      <c r="K11" s="195" t="s">
        <v>353</v>
      </c>
      <c r="L11" s="196">
        <v>4.9349999999999996</v>
      </c>
      <c r="M11" s="257">
        <v>3</v>
      </c>
    </row>
    <row r="12" spans="1:16" ht="13.5" thickBot="1" x14ac:dyDescent="0.25">
      <c r="A12" s="135"/>
      <c r="B12" s="123">
        <v>163.4</v>
      </c>
      <c r="C12" s="123">
        <v>168.18</v>
      </c>
      <c r="D12" s="124"/>
      <c r="E12" s="124"/>
      <c r="F12" s="124"/>
      <c r="G12" s="124"/>
      <c r="H12" s="131">
        <f>C12-B12</f>
        <v>4.7800000000000011</v>
      </c>
      <c r="I12" s="164"/>
      <c r="K12" s="197" t="s">
        <v>354</v>
      </c>
      <c r="L12" s="198">
        <v>3.226</v>
      </c>
      <c r="M12" s="258">
        <v>0</v>
      </c>
    </row>
    <row r="13" spans="1:16" s="118" customFormat="1" ht="13.5" thickBot="1" x14ac:dyDescent="0.25">
      <c r="A13" s="148" t="s">
        <v>328</v>
      </c>
      <c r="B13" s="149"/>
      <c r="C13" s="149"/>
      <c r="D13" s="150">
        <f>SUM(D6:D12)</f>
        <v>0</v>
      </c>
      <c r="E13" s="150">
        <f>SUM(E6:E12)</f>
        <v>0</v>
      </c>
      <c r="F13" s="150">
        <f>SUM(F6:F12)</f>
        <v>15.371000000000038</v>
      </c>
      <c r="G13" s="150">
        <f>SUM(G6:G12)</f>
        <v>2.7799999999999727</v>
      </c>
      <c r="H13" s="151">
        <f>SUM(H6:H12)</f>
        <v>4.7800000000000011</v>
      </c>
      <c r="I13" s="167">
        <f>(D13*2)+(E13*3)+(F13*4)+(G13*5)+(H13*6)</f>
        <v>104.06400000000002</v>
      </c>
      <c r="J13" s="119"/>
      <c r="K13" s="199" t="s">
        <v>348</v>
      </c>
      <c r="L13" s="151">
        <f>SUM(L6:L12)</f>
        <v>20.751999999999999</v>
      </c>
      <c r="M13" s="259">
        <f>SUM(M6:M12)</f>
        <v>4</v>
      </c>
      <c r="P13" s="157"/>
    </row>
    <row r="14" spans="1:16" x14ac:dyDescent="0.2">
      <c r="A14" s="132"/>
      <c r="B14" s="117"/>
      <c r="C14" s="117"/>
    </row>
    <row r="15" spans="1:16" x14ac:dyDescent="0.2">
      <c r="B15" s="117"/>
      <c r="C15" s="117"/>
    </row>
    <row r="16" spans="1:16" ht="13.5" thickBot="1" x14ac:dyDescent="0.25">
      <c r="B16" s="117"/>
      <c r="C16" s="117"/>
    </row>
    <row r="17" spans="1:13" x14ac:dyDescent="0.2">
      <c r="A17" s="143" t="s">
        <v>346</v>
      </c>
      <c r="B17" s="144" t="s">
        <v>313</v>
      </c>
      <c r="C17" s="144" t="s">
        <v>314</v>
      </c>
      <c r="D17" s="144" t="s">
        <v>315</v>
      </c>
      <c r="E17" s="144" t="s">
        <v>316</v>
      </c>
      <c r="F17" s="144" t="s">
        <v>317</v>
      </c>
      <c r="G17" s="144" t="s">
        <v>318</v>
      </c>
      <c r="H17" s="145" t="s">
        <v>319</v>
      </c>
      <c r="I17" s="165" t="s">
        <v>339</v>
      </c>
      <c r="K17" s="143" t="s">
        <v>348</v>
      </c>
      <c r="L17" s="145" t="s">
        <v>347</v>
      </c>
      <c r="M17" s="145" t="s">
        <v>462</v>
      </c>
    </row>
    <row r="18" spans="1:13" ht="13.5" thickBot="1" x14ac:dyDescent="0.25">
      <c r="A18" s="146" t="s">
        <v>321</v>
      </c>
      <c r="B18" s="147">
        <v>0</v>
      </c>
      <c r="C18" s="147">
        <v>24</v>
      </c>
      <c r="D18" s="335">
        <f>C18-B18</f>
        <v>24</v>
      </c>
      <c r="E18" s="336"/>
      <c r="F18" s="336"/>
      <c r="G18" s="336"/>
      <c r="H18" s="337"/>
      <c r="I18" s="166" t="s">
        <v>340</v>
      </c>
      <c r="K18" s="146" t="s">
        <v>321</v>
      </c>
      <c r="L18" s="192"/>
      <c r="M18" s="192"/>
    </row>
    <row r="19" spans="1:13" x14ac:dyDescent="0.2">
      <c r="A19" s="46"/>
      <c r="B19" s="136">
        <v>0</v>
      </c>
      <c r="C19" s="136">
        <v>0.44</v>
      </c>
      <c r="D19" s="137"/>
      <c r="E19" s="137"/>
      <c r="F19" s="139">
        <f>C19-B19</f>
        <v>0.44</v>
      </c>
      <c r="G19" s="137"/>
      <c r="H19" s="138"/>
      <c r="I19" s="164"/>
      <c r="K19" s="193" t="s">
        <v>356</v>
      </c>
      <c r="L19" s="243">
        <v>1.181</v>
      </c>
      <c r="M19" s="260">
        <v>0</v>
      </c>
    </row>
    <row r="20" spans="1:13" x14ac:dyDescent="0.2">
      <c r="A20" s="46"/>
      <c r="B20" s="120">
        <v>0.44</v>
      </c>
      <c r="C20" s="120">
        <v>5.61</v>
      </c>
      <c r="D20" s="121"/>
      <c r="E20" s="121"/>
      <c r="F20" s="121"/>
      <c r="G20" s="121"/>
      <c r="H20" s="140">
        <f>C20-B20</f>
        <v>5.17</v>
      </c>
      <c r="I20" s="164"/>
      <c r="K20" s="195" t="s">
        <v>357</v>
      </c>
      <c r="L20" s="244">
        <v>3.395</v>
      </c>
      <c r="M20" s="261">
        <v>0</v>
      </c>
    </row>
    <row r="21" spans="1:13" ht="13.5" thickBot="1" x14ac:dyDescent="0.25">
      <c r="A21" s="46"/>
      <c r="B21" s="123">
        <v>5.61</v>
      </c>
      <c r="C21" s="123">
        <v>24</v>
      </c>
      <c r="D21" s="124"/>
      <c r="E21" s="124"/>
      <c r="F21" s="141">
        <f>C21-B21</f>
        <v>18.39</v>
      </c>
      <c r="G21" s="124"/>
      <c r="H21" s="125"/>
      <c r="I21" s="164"/>
      <c r="K21" s="197" t="s">
        <v>358</v>
      </c>
      <c r="L21" s="245">
        <v>4.7809999999999997</v>
      </c>
      <c r="M21" s="262">
        <v>1</v>
      </c>
    </row>
    <row r="22" spans="1:13" ht="13.5" thickBot="1" x14ac:dyDescent="0.25">
      <c r="A22" s="148" t="s">
        <v>328</v>
      </c>
      <c r="B22" s="149"/>
      <c r="C22" s="149"/>
      <c r="D22" s="150">
        <f>SUM(D19:D21)</f>
        <v>0</v>
      </c>
      <c r="E22" s="150">
        <f>SUM(E19:E21)</f>
        <v>0</v>
      </c>
      <c r="F22" s="150">
        <f>SUM(F19:F21)</f>
        <v>18.830000000000002</v>
      </c>
      <c r="G22" s="150">
        <f>SUM(G19:G21)</f>
        <v>0</v>
      </c>
      <c r="H22" s="150">
        <f>SUM(H19:H21)</f>
        <v>5.17</v>
      </c>
      <c r="I22" s="167">
        <f>(D22*2)+(E22*3)+(F22*4)+(G22*5)+(H22*6)</f>
        <v>106.34</v>
      </c>
      <c r="K22" s="199" t="s">
        <v>348</v>
      </c>
      <c r="L22" s="151">
        <f>SUM(L19:L21)</f>
        <v>9.3569999999999993</v>
      </c>
      <c r="M22" s="259">
        <f>SUM(M19:M21)</f>
        <v>1</v>
      </c>
    </row>
    <row r="23" spans="1:13" x14ac:dyDescent="0.2">
      <c r="B23" s="117"/>
      <c r="C23" s="117"/>
    </row>
    <row r="24" spans="1:13" x14ac:dyDescent="0.2">
      <c r="B24" s="117"/>
      <c r="C24" s="117"/>
    </row>
    <row r="25" spans="1:13" ht="13.5" thickBot="1" x14ac:dyDescent="0.25">
      <c r="B25" s="117"/>
      <c r="C25" s="117"/>
    </row>
    <row r="26" spans="1:13" x14ac:dyDescent="0.2">
      <c r="A26" s="143" t="s">
        <v>346</v>
      </c>
      <c r="B26" s="144" t="s">
        <v>313</v>
      </c>
      <c r="C26" s="144" t="s">
        <v>314</v>
      </c>
      <c r="D26" s="144" t="s">
        <v>315</v>
      </c>
      <c r="E26" s="144" t="s">
        <v>316</v>
      </c>
      <c r="F26" s="144" t="s">
        <v>317</v>
      </c>
      <c r="G26" s="144" t="s">
        <v>318</v>
      </c>
      <c r="H26" s="145" t="s">
        <v>319</v>
      </c>
      <c r="I26" s="165" t="s">
        <v>339</v>
      </c>
      <c r="K26" s="143" t="s">
        <v>348</v>
      </c>
      <c r="L26" s="145" t="s">
        <v>347</v>
      </c>
      <c r="M26" s="145" t="s">
        <v>462</v>
      </c>
    </row>
    <row r="27" spans="1:13" ht="13.5" thickBot="1" x14ac:dyDescent="0.25">
      <c r="A27" s="146" t="s">
        <v>322</v>
      </c>
      <c r="B27" s="147">
        <v>69</v>
      </c>
      <c r="C27" s="147">
        <v>81.344999999999999</v>
      </c>
      <c r="D27" s="335">
        <f>C27-B27</f>
        <v>12.344999999999999</v>
      </c>
      <c r="E27" s="336"/>
      <c r="F27" s="336"/>
      <c r="G27" s="336"/>
      <c r="H27" s="337"/>
      <c r="I27" s="166" t="s">
        <v>340</v>
      </c>
      <c r="K27" s="214" t="s">
        <v>322</v>
      </c>
      <c r="L27" s="217"/>
      <c r="M27" s="217"/>
    </row>
    <row r="28" spans="1:13" x14ac:dyDescent="0.2">
      <c r="A28" s="200"/>
      <c r="B28" s="228">
        <v>69</v>
      </c>
      <c r="C28" s="228">
        <v>81.344999999999999</v>
      </c>
      <c r="D28" s="229"/>
      <c r="E28" s="230"/>
      <c r="F28" s="229">
        <f>C28-B28</f>
        <v>12.344999999999999</v>
      </c>
      <c r="G28" s="230"/>
      <c r="H28" s="231"/>
      <c r="I28" s="224"/>
      <c r="K28" s="225" t="s">
        <v>401</v>
      </c>
      <c r="L28" s="243"/>
      <c r="M28" s="260">
        <v>0</v>
      </c>
    </row>
    <row r="29" spans="1:13" x14ac:dyDescent="0.2">
      <c r="A29" s="200"/>
      <c r="B29" s="232"/>
      <c r="C29" s="232"/>
      <c r="D29" s="233"/>
      <c r="E29" s="234"/>
      <c r="F29" s="234"/>
      <c r="G29" s="234"/>
      <c r="H29" s="235"/>
      <c r="I29" s="201"/>
      <c r="K29" s="226" t="s">
        <v>402</v>
      </c>
      <c r="L29" s="244"/>
      <c r="M29" s="261">
        <v>0</v>
      </c>
    </row>
    <row r="30" spans="1:13" x14ac:dyDescent="0.2">
      <c r="A30" s="200"/>
      <c r="B30" s="221"/>
      <c r="C30" s="221"/>
      <c r="D30" s="222"/>
      <c r="E30" s="223"/>
      <c r="F30" s="223"/>
      <c r="G30" s="223"/>
      <c r="H30" s="236"/>
      <c r="I30" s="201"/>
      <c r="K30" s="226" t="s">
        <v>403</v>
      </c>
      <c r="L30" s="244"/>
      <c r="M30" s="261">
        <v>1</v>
      </c>
    </row>
    <row r="31" spans="1:13" x14ac:dyDescent="0.2">
      <c r="A31" s="200"/>
      <c r="B31" s="221"/>
      <c r="C31" s="221"/>
      <c r="D31" s="222"/>
      <c r="E31" s="223"/>
      <c r="F31" s="223"/>
      <c r="G31" s="223"/>
      <c r="H31" s="236"/>
      <c r="I31" s="201"/>
      <c r="K31" s="264" t="s">
        <v>463</v>
      </c>
      <c r="L31" s="244">
        <v>2.4449999999999998</v>
      </c>
      <c r="M31" s="261">
        <v>1</v>
      </c>
    </row>
    <row r="32" spans="1:13" ht="13.5" thickBot="1" x14ac:dyDescent="0.25">
      <c r="A32" s="46"/>
      <c r="B32" s="160"/>
      <c r="C32" s="160"/>
      <c r="D32" s="161"/>
      <c r="E32" s="161"/>
      <c r="F32" s="162"/>
      <c r="G32" s="161"/>
      <c r="H32" s="163"/>
      <c r="I32" s="212"/>
      <c r="K32" s="197" t="s">
        <v>359</v>
      </c>
      <c r="L32" s="245">
        <v>1.9650000000000001</v>
      </c>
      <c r="M32" s="262">
        <v>1</v>
      </c>
    </row>
    <row r="33" spans="1:13" ht="13.5" thickBot="1" x14ac:dyDescent="0.25">
      <c r="A33" s="148" t="s">
        <v>328</v>
      </c>
      <c r="B33" s="149"/>
      <c r="C33" s="149"/>
      <c r="D33" s="152">
        <f>SUM(D28:D32)</f>
        <v>0</v>
      </c>
      <c r="E33" s="152">
        <f>SUM(E28:E32)</f>
        <v>0</v>
      </c>
      <c r="F33" s="152">
        <f>SUM(F28:F32)</f>
        <v>12.344999999999999</v>
      </c>
      <c r="G33" s="152">
        <f>SUM(G28:G32)</f>
        <v>0</v>
      </c>
      <c r="H33" s="152">
        <f>SUM(H28:H32)</f>
        <v>0</v>
      </c>
      <c r="I33" s="167">
        <f>(D33*2)+(E33*3)+(F33*4)+(G33*5)+(H33*6)</f>
        <v>49.379999999999995</v>
      </c>
      <c r="K33" s="215" t="s">
        <v>348</v>
      </c>
      <c r="L33" s="216">
        <f>SUM(L28:L32)</f>
        <v>4.41</v>
      </c>
      <c r="M33" s="263">
        <f>SUM(M28:M32)</f>
        <v>3</v>
      </c>
    </row>
    <row r="34" spans="1:13" x14ac:dyDescent="0.2">
      <c r="B34" s="117"/>
      <c r="C34" s="117"/>
    </row>
    <row r="35" spans="1:13" x14ac:dyDescent="0.2">
      <c r="B35" s="117"/>
      <c r="C35" s="117"/>
    </row>
    <row r="36" spans="1:13" ht="13.5" thickBot="1" x14ac:dyDescent="0.25">
      <c r="B36" s="117"/>
      <c r="C36" s="117"/>
    </row>
    <row r="37" spans="1:13" x14ac:dyDescent="0.2">
      <c r="A37" s="143" t="s">
        <v>346</v>
      </c>
      <c r="B37" s="144" t="s">
        <v>313</v>
      </c>
      <c r="C37" s="144" t="s">
        <v>314</v>
      </c>
      <c r="D37" s="144" t="s">
        <v>315</v>
      </c>
      <c r="E37" s="144" t="s">
        <v>316</v>
      </c>
      <c r="F37" s="144" t="s">
        <v>317</v>
      </c>
      <c r="G37" s="144" t="s">
        <v>318</v>
      </c>
      <c r="H37" s="145" t="s">
        <v>319</v>
      </c>
      <c r="I37" s="165" t="s">
        <v>339</v>
      </c>
      <c r="K37" s="143" t="s">
        <v>348</v>
      </c>
      <c r="L37" s="145" t="s">
        <v>347</v>
      </c>
      <c r="M37" s="145" t="s">
        <v>462</v>
      </c>
    </row>
    <row r="38" spans="1:13" ht="13.5" thickBot="1" x14ac:dyDescent="0.25">
      <c r="A38" s="146" t="s">
        <v>323</v>
      </c>
      <c r="B38" s="147">
        <v>100.285</v>
      </c>
      <c r="C38" s="147">
        <v>139.68</v>
      </c>
      <c r="D38" s="335">
        <f>C38-B38</f>
        <v>39.39500000000001</v>
      </c>
      <c r="E38" s="336"/>
      <c r="F38" s="336"/>
      <c r="G38" s="336"/>
      <c r="H38" s="337"/>
      <c r="I38" s="166" t="s">
        <v>340</v>
      </c>
      <c r="K38" s="146" t="s">
        <v>323</v>
      </c>
      <c r="L38" s="192"/>
      <c r="M38" s="192"/>
    </row>
    <row r="39" spans="1:13" x14ac:dyDescent="0.2">
      <c r="A39" s="46"/>
      <c r="B39" s="136">
        <v>100.285</v>
      </c>
      <c r="C39" s="136">
        <v>139.68</v>
      </c>
      <c r="D39" s="137"/>
      <c r="E39" s="137"/>
      <c r="F39" s="139">
        <f>C39-B39</f>
        <v>39.39500000000001</v>
      </c>
      <c r="G39" s="137"/>
      <c r="H39" s="138"/>
      <c r="I39" s="211"/>
      <c r="K39" s="193" t="s">
        <v>354</v>
      </c>
      <c r="L39" s="246">
        <v>3.6349999999999998</v>
      </c>
      <c r="M39" s="260">
        <v>0</v>
      </c>
    </row>
    <row r="40" spans="1:13" x14ac:dyDescent="0.2">
      <c r="A40" s="46"/>
      <c r="B40" s="202"/>
      <c r="C40" s="202"/>
      <c r="D40" s="203"/>
      <c r="E40" s="203"/>
      <c r="F40" s="204"/>
      <c r="G40" s="203"/>
      <c r="H40" s="205"/>
      <c r="I40" s="164"/>
      <c r="K40" s="195" t="s">
        <v>360</v>
      </c>
      <c r="L40" s="247">
        <v>2.2909999999999999</v>
      </c>
      <c r="M40" s="261">
        <v>0</v>
      </c>
    </row>
    <row r="41" spans="1:13" x14ac:dyDescent="0.2">
      <c r="A41" s="46"/>
      <c r="B41" s="202"/>
      <c r="C41" s="202"/>
      <c r="D41" s="203"/>
      <c r="E41" s="203"/>
      <c r="F41" s="204"/>
      <c r="G41" s="203"/>
      <c r="H41" s="205"/>
      <c r="I41" s="164"/>
      <c r="K41" s="195" t="s">
        <v>361</v>
      </c>
      <c r="L41" s="247">
        <v>4.359</v>
      </c>
      <c r="M41" s="261">
        <v>2</v>
      </c>
    </row>
    <row r="42" spans="1:13" x14ac:dyDescent="0.2">
      <c r="A42" s="46"/>
      <c r="B42" s="202"/>
      <c r="C42" s="202"/>
      <c r="D42" s="203"/>
      <c r="E42" s="203"/>
      <c r="F42" s="204"/>
      <c r="G42" s="203"/>
      <c r="H42" s="205"/>
      <c r="I42" s="164"/>
      <c r="K42" s="195" t="s">
        <v>362</v>
      </c>
      <c r="L42" s="247">
        <v>2.1989999999999998</v>
      </c>
      <c r="M42" s="261">
        <v>0</v>
      </c>
    </row>
    <row r="43" spans="1:13" x14ac:dyDescent="0.2">
      <c r="A43" s="46"/>
      <c r="B43" s="202"/>
      <c r="C43" s="202"/>
      <c r="D43" s="203"/>
      <c r="E43" s="203"/>
      <c r="F43" s="204"/>
      <c r="G43" s="203"/>
      <c r="H43" s="205"/>
      <c r="I43" s="164"/>
      <c r="K43" s="195" t="s">
        <v>363</v>
      </c>
      <c r="L43" s="247">
        <v>4.01</v>
      </c>
      <c r="M43" s="261">
        <v>1</v>
      </c>
    </row>
    <row r="44" spans="1:13" x14ac:dyDescent="0.2">
      <c r="A44" s="46"/>
      <c r="B44" s="202"/>
      <c r="C44" s="202"/>
      <c r="D44" s="203"/>
      <c r="E44" s="203"/>
      <c r="F44" s="204"/>
      <c r="G44" s="203"/>
      <c r="H44" s="205"/>
      <c r="I44" s="164"/>
      <c r="K44" s="195" t="s">
        <v>364</v>
      </c>
      <c r="L44" s="247">
        <v>5.5439999999999996</v>
      </c>
      <c r="M44" s="261">
        <v>3</v>
      </c>
    </row>
    <row r="45" spans="1:13" x14ac:dyDescent="0.2">
      <c r="A45" s="46"/>
      <c r="B45" s="202"/>
      <c r="C45" s="202"/>
      <c r="D45" s="203"/>
      <c r="E45" s="203"/>
      <c r="F45" s="204"/>
      <c r="G45" s="203"/>
      <c r="H45" s="205"/>
      <c r="I45" s="164"/>
      <c r="K45" s="195" t="s">
        <v>365</v>
      </c>
      <c r="L45" s="247">
        <v>2.0369999999999999</v>
      </c>
      <c r="M45" s="261">
        <v>2</v>
      </c>
    </row>
    <row r="46" spans="1:13" x14ac:dyDescent="0.2">
      <c r="A46" s="46"/>
      <c r="B46" s="202"/>
      <c r="C46" s="202"/>
      <c r="D46" s="203"/>
      <c r="E46" s="203"/>
      <c r="F46" s="204"/>
      <c r="G46" s="203"/>
      <c r="H46" s="205"/>
      <c r="I46" s="164"/>
      <c r="K46" s="195" t="s">
        <v>366</v>
      </c>
      <c r="L46" s="247">
        <v>2.649</v>
      </c>
      <c r="M46" s="261">
        <v>0</v>
      </c>
    </row>
    <row r="47" spans="1:13" x14ac:dyDescent="0.2">
      <c r="A47" s="46"/>
      <c r="B47" s="202"/>
      <c r="C47" s="202"/>
      <c r="D47" s="203"/>
      <c r="E47" s="203"/>
      <c r="F47" s="204"/>
      <c r="G47" s="203"/>
      <c r="H47" s="205"/>
      <c r="I47" s="164"/>
      <c r="K47" s="195" t="s">
        <v>367</v>
      </c>
      <c r="L47" s="247">
        <v>0.80400000000000005</v>
      </c>
      <c r="M47" s="261">
        <v>1</v>
      </c>
    </row>
    <row r="48" spans="1:13" ht="13.5" thickBot="1" x14ac:dyDescent="0.25">
      <c r="B48" s="227"/>
      <c r="C48" s="227"/>
      <c r="D48" s="161"/>
      <c r="E48" s="161"/>
      <c r="F48" s="161"/>
      <c r="G48" s="161"/>
      <c r="H48" s="163"/>
      <c r="I48" s="212"/>
      <c r="K48" s="197" t="s">
        <v>368</v>
      </c>
      <c r="L48" s="248">
        <v>0.41399999999999998</v>
      </c>
      <c r="M48" s="262">
        <v>0</v>
      </c>
    </row>
    <row r="49" spans="1:13" ht="13.5" thickBot="1" x14ac:dyDescent="0.25">
      <c r="A49" s="148" t="s">
        <v>328</v>
      </c>
      <c r="B49" s="149"/>
      <c r="C49" s="149"/>
      <c r="D49" s="150">
        <f>SUM(D39)</f>
        <v>0</v>
      </c>
      <c r="E49" s="150">
        <f>SUM(E39)</f>
        <v>0</v>
      </c>
      <c r="F49" s="150">
        <f>SUM(F39)</f>
        <v>39.39500000000001</v>
      </c>
      <c r="G49" s="150">
        <f>SUM(G39)</f>
        <v>0</v>
      </c>
      <c r="H49" s="150">
        <f>SUM(H39)</f>
        <v>0</v>
      </c>
      <c r="I49" s="167">
        <f>(D49*2)+(E49*3)+(F49*4)+(G49*5)+(H49*6)</f>
        <v>157.58000000000004</v>
      </c>
      <c r="J49" s="179"/>
      <c r="K49" s="199" t="s">
        <v>348</v>
      </c>
      <c r="L49" s="151">
        <f>SUM(L39:L48)</f>
        <v>27.942</v>
      </c>
      <c r="M49" s="259">
        <f>SUM(M39:M48)</f>
        <v>9</v>
      </c>
    </row>
    <row r="50" spans="1:13" x14ac:dyDescent="0.2">
      <c r="A50" s="188"/>
      <c r="B50" s="189"/>
      <c r="C50" s="189"/>
      <c r="D50" s="190"/>
      <c r="E50" s="190"/>
      <c r="F50" s="190"/>
      <c r="G50" s="190"/>
      <c r="H50" s="190"/>
      <c r="I50" s="190"/>
      <c r="J50" s="179"/>
      <c r="K50" s="188"/>
      <c r="L50" s="190"/>
      <c r="M50" s="190"/>
    </row>
    <row r="51" spans="1:13" x14ac:dyDescent="0.2">
      <c r="A51" s="188"/>
      <c r="B51" s="189"/>
      <c r="C51" s="189"/>
      <c r="D51" s="190"/>
      <c r="E51" s="190"/>
      <c r="F51" s="190"/>
      <c r="G51" s="190"/>
      <c r="H51" s="190"/>
      <c r="I51" s="190"/>
      <c r="J51" s="179"/>
      <c r="K51" s="188"/>
      <c r="L51" s="190"/>
      <c r="M51" s="190"/>
    </row>
    <row r="52" spans="1:13" ht="13.5" thickBot="1" x14ac:dyDescent="0.25">
      <c r="A52" s="180"/>
      <c r="B52" s="191"/>
      <c r="C52" s="191"/>
      <c r="D52" s="179"/>
      <c r="E52" s="179"/>
      <c r="F52" s="179"/>
      <c r="G52" s="179"/>
      <c r="H52" s="179"/>
      <c r="I52" s="179"/>
      <c r="J52" s="179"/>
      <c r="K52" s="180"/>
      <c r="L52" s="180"/>
      <c r="M52" s="180"/>
    </row>
    <row r="53" spans="1:13" x14ac:dyDescent="0.2">
      <c r="A53" s="143" t="s">
        <v>346</v>
      </c>
      <c r="B53" s="144" t="s">
        <v>313</v>
      </c>
      <c r="C53" s="144" t="s">
        <v>314</v>
      </c>
      <c r="D53" s="144" t="s">
        <v>315</v>
      </c>
      <c r="E53" s="144" t="s">
        <v>316</v>
      </c>
      <c r="F53" s="144" t="s">
        <v>317</v>
      </c>
      <c r="G53" s="144" t="s">
        <v>318</v>
      </c>
      <c r="H53" s="145" t="s">
        <v>319</v>
      </c>
      <c r="I53" s="165" t="s">
        <v>339</v>
      </c>
      <c r="K53" s="143" t="s">
        <v>348</v>
      </c>
      <c r="L53" s="145" t="s">
        <v>347</v>
      </c>
      <c r="M53" s="145" t="s">
        <v>462</v>
      </c>
    </row>
    <row r="54" spans="1:13" ht="13.5" thickBot="1" x14ac:dyDescent="0.25">
      <c r="A54" s="146" t="s">
        <v>324</v>
      </c>
      <c r="B54" s="147">
        <v>2</v>
      </c>
      <c r="C54" s="147">
        <v>46.573</v>
      </c>
      <c r="D54" s="335">
        <f>C54-B54</f>
        <v>44.573</v>
      </c>
      <c r="E54" s="336"/>
      <c r="F54" s="336"/>
      <c r="G54" s="336"/>
      <c r="H54" s="337"/>
      <c r="I54" s="166" t="s">
        <v>340</v>
      </c>
      <c r="K54" s="146" t="s">
        <v>324</v>
      </c>
      <c r="L54" s="192"/>
      <c r="M54" s="192"/>
    </row>
    <row r="55" spans="1:13" x14ac:dyDescent="0.2">
      <c r="A55" s="46"/>
      <c r="B55" s="136">
        <v>2</v>
      </c>
      <c r="C55" s="136">
        <v>3.6</v>
      </c>
      <c r="D55" s="139">
        <f>C55-B55</f>
        <v>1.6</v>
      </c>
      <c r="E55" s="137"/>
      <c r="F55" s="137"/>
      <c r="G55" s="137"/>
      <c r="H55" s="138"/>
      <c r="I55" s="164"/>
      <c r="K55" s="193" t="s">
        <v>369</v>
      </c>
      <c r="L55" s="246">
        <v>3.24</v>
      </c>
      <c r="M55" s="260">
        <v>2</v>
      </c>
    </row>
    <row r="56" spans="1:13" x14ac:dyDescent="0.2">
      <c r="A56" s="46"/>
      <c r="B56" s="120">
        <v>3.6</v>
      </c>
      <c r="C56" s="120">
        <v>6.19</v>
      </c>
      <c r="D56" s="121"/>
      <c r="E56" s="130">
        <f>C56-B56</f>
        <v>2.5900000000000003</v>
      </c>
      <c r="F56" s="121"/>
      <c r="G56" s="121"/>
      <c r="H56" s="122"/>
      <c r="I56" s="164"/>
      <c r="K56" s="195" t="s">
        <v>370</v>
      </c>
      <c r="L56" s="247">
        <v>0.76400000000000001</v>
      </c>
      <c r="M56" s="261">
        <v>0</v>
      </c>
    </row>
    <row r="57" spans="1:13" x14ac:dyDescent="0.2">
      <c r="A57" s="46"/>
      <c r="B57" s="120">
        <v>6.19</v>
      </c>
      <c r="C57" s="120">
        <v>17.7</v>
      </c>
      <c r="D57" s="130">
        <f>C57-B57</f>
        <v>11.509999999999998</v>
      </c>
      <c r="E57" s="121"/>
      <c r="F57" s="121"/>
      <c r="G57" s="121"/>
      <c r="H57" s="122"/>
      <c r="I57" s="164"/>
      <c r="K57" s="195" t="s">
        <v>371</v>
      </c>
      <c r="L57" s="247">
        <v>0.33800000000000002</v>
      </c>
      <c r="M57" s="261">
        <v>0</v>
      </c>
    </row>
    <row r="58" spans="1:13" x14ac:dyDescent="0.2">
      <c r="A58" s="46"/>
      <c r="B58" s="120">
        <v>17.7</v>
      </c>
      <c r="C58" s="120">
        <v>20.99</v>
      </c>
      <c r="D58" s="121"/>
      <c r="E58" s="121"/>
      <c r="F58" s="130">
        <f>C58-B58</f>
        <v>3.2899999999999991</v>
      </c>
      <c r="G58" s="121"/>
      <c r="H58" s="122"/>
      <c r="I58" s="164"/>
      <c r="K58" s="195" t="s">
        <v>372</v>
      </c>
      <c r="L58" s="247">
        <v>0.93600000000000005</v>
      </c>
      <c r="M58" s="261">
        <v>0</v>
      </c>
    </row>
    <row r="59" spans="1:13" x14ac:dyDescent="0.2">
      <c r="A59" s="46"/>
      <c r="B59" s="120">
        <v>20.99</v>
      </c>
      <c r="C59" s="120">
        <v>22.8</v>
      </c>
      <c r="D59" s="130">
        <f>C59-B59</f>
        <v>1.8100000000000023</v>
      </c>
      <c r="E59" s="121"/>
      <c r="F59" s="121"/>
      <c r="G59" s="121"/>
      <c r="H59" s="122"/>
      <c r="I59" s="164"/>
      <c r="K59" s="195" t="s">
        <v>373</v>
      </c>
      <c r="L59" s="247">
        <v>0.61799999999999999</v>
      </c>
      <c r="M59" s="261">
        <v>0</v>
      </c>
    </row>
    <row r="60" spans="1:13" x14ac:dyDescent="0.2">
      <c r="A60" s="46"/>
      <c r="B60" s="120">
        <v>22.8</v>
      </c>
      <c r="C60" s="120">
        <v>23.5</v>
      </c>
      <c r="D60" s="121"/>
      <c r="E60" s="130">
        <f>C60-B60</f>
        <v>0.69999999999999929</v>
      </c>
      <c r="F60" s="121"/>
      <c r="G60" s="121"/>
      <c r="H60" s="122"/>
      <c r="I60" s="164"/>
      <c r="K60" s="195" t="s">
        <v>375</v>
      </c>
      <c r="L60" s="247">
        <v>0.48099999999999998</v>
      </c>
      <c r="M60" s="261">
        <v>0</v>
      </c>
    </row>
    <row r="61" spans="1:13" x14ac:dyDescent="0.2">
      <c r="A61" s="46"/>
      <c r="B61" s="153">
        <v>23.5</v>
      </c>
      <c r="C61" s="153">
        <v>25.69</v>
      </c>
      <c r="D61" s="155">
        <f>C61-B61</f>
        <v>2.1900000000000013</v>
      </c>
      <c r="E61" s="155"/>
      <c r="F61" s="154"/>
      <c r="G61" s="154"/>
      <c r="H61" s="156"/>
      <c r="I61" s="164"/>
      <c r="K61" s="195" t="s">
        <v>374</v>
      </c>
      <c r="L61" s="247">
        <v>0.25</v>
      </c>
      <c r="M61" s="261">
        <v>0</v>
      </c>
    </row>
    <row r="62" spans="1:13" x14ac:dyDescent="0.2">
      <c r="A62" s="46"/>
      <c r="B62" s="153">
        <v>25.69</v>
      </c>
      <c r="C62" s="153">
        <v>27.46</v>
      </c>
      <c r="D62" s="155"/>
      <c r="E62" s="155">
        <f>C62-B62</f>
        <v>1.7699999999999996</v>
      </c>
      <c r="F62" s="154"/>
      <c r="G62" s="154"/>
      <c r="H62" s="156"/>
      <c r="I62" s="164"/>
      <c r="K62" s="195" t="s">
        <v>376</v>
      </c>
      <c r="L62" s="247">
        <v>2.8540000000000001</v>
      </c>
      <c r="M62" s="261">
        <v>1</v>
      </c>
    </row>
    <row r="63" spans="1:13" x14ac:dyDescent="0.2">
      <c r="A63" s="46"/>
      <c r="B63" s="120">
        <v>27.46</v>
      </c>
      <c r="C63" s="120">
        <v>46.573</v>
      </c>
      <c r="D63" s="130">
        <f>C63-B63</f>
        <v>19.113</v>
      </c>
      <c r="E63" s="121"/>
      <c r="F63" s="121"/>
      <c r="G63" s="121"/>
      <c r="H63" s="122"/>
      <c r="I63" s="164"/>
      <c r="K63" s="195" t="s">
        <v>377</v>
      </c>
      <c r="L63" s="247">
        <v>1.8220000000000001</v>
      </c>
      <c r="M63" s="261">
        <v>0</v>
      </c>
    </row>
    <row r="64" spans="1:13" x14ac:dyDescent="0.2">
      <c r="A64" s="46"/>
      <c r="B64" s="153"/>
      <c r="C64" s="153"/>
      <c r="D64" s="155"/>
      <c r="E64" s="154"/>
      <c r="F64" s="154"/>
      <c r="G64" s="154"/>
      <c r="H64" s="156"/>
      <c r="I64" s="164"/>
      <c r="K64" s="195" t="s">
        <v>378</v>
      </c>
      <c r="L64" s="247">
        <v>1.5369999999999999</v>
      </c>
      <c r="M64" s="261">
        <v>1</v>
      </c>
    </row>
    <row r="65" spans="1:13" x14ac:dyDescent="0.2">
      <c r="A65" s="46"/>
      <c r="B65" s="202"/>
      <c r="C65" s="202"/>
      <c r="D65" s="204"/>
      <c r="E65" s="203"/>
      <c r="F65" s="203"/>
      <c r="G65" s="203"/>
      <c r="H65" s="205"/>
      <c r="I65" s="164"/>
      <c r="K65" s="195" t="s">
        <v>379</v>
      </c>
      <c r="L65" s="247">
        <v>0.95099999999999996</v>
      </c>
      <c r="M65" s="261">
        <v>0</v>
      </c>
    </row>
    <row r="66" spans="1:13" x14ac:dyDescent="0.2">
      <c r="A66" s="46"/>
      <c r="B66" s="202"/>
      <c r="C66" s="202"/>
      <c r="D66" s="204"/>
      <c r="E66" s="203"/>
      <c r="F66" s="203"/>
      <c r="G66" s="203"/>
      <c r="H66" s="205"/>
      <c r="I66" s="164"/>
      <c r="K66" s="195" t="s">
        <v>380</v>
      </c>
      <c r="L66" s="247">
        <v>1.47</v>
      </c>
      <c r="M66" s="261">
        <v>0</v>
      </c>
    </row>
    <row r="67" spans="1:13" x14ac:dyDescent="0.2">
      <c r="A67" s="46"/>
      <c r="B67" s="202"/>
      <c r="C67" s="202"/>
      <c r="D67" s="204"/>
      <c r="E67" s="203"/>
      <c r="F67" s="203"/>
      <c r="G67" s="203"/>
      <c r="H67" s="205"/>
      <c r="I67" s="164"/>
      <c r="K67" s="195" t="s">
        <v>381</v>
      </c>
      <c r="L67" s="247">
        <v>1.7370000000000001</v>
      </c>
      <c r="M67" s="261">
        <v>0</v>
      </c>
    </row>
    <row r="68" spans="1:13" x14ac:dyDescent="0.2">
      <c r="A68" s="46"/>
      <c r="B68" s="202"/>
      <c r="C68" s="202"/>
      <c r="D68" s="204"/>
      <c r="E68" s="203"/>
      <c r="F68" s="203"/>
      <c r="G68" s="203"/>
      <c r="H68" s="205"/>
      <c r="I68" s="164"/>
      <c r="K68" s="195" t="s">
        <v>382</v>
      </c>
      <c r="L68" s="247">
        <v>1.7849999999999999</v>
      </c>
      <c r="M68" s="261">
        <v>0</v>
      </c>
    </row>
    <row r="69" spans="1:13" ht="13.5" thickBot="1" x14ac:dyDescent="0.25">
      <c r="A69" s="46"/>
      <c r="B69" s="160"/>
      <c r="C69" s="160"/>
      <c r="D69" s="162"/>
      <c r="E69" s="161"/>
      <c r="F69" s="161"/>
      <c r="G69" s="161"/>
      <c r="H69" s="163"/>
      <c r="I69" s="164"/>
      <c r="K69" s="197" t="s">
        <v>383</v>
      </c>
      <c r="L69" s="248">
        <v>0.27100000000000002</v>
      </c>
      <c r="M69" s="262">
        <v>0</v>
      </c>
    </row>
    <row r="70" spans="1:13" ht="13.5" thickBot="1" x14ac:dyDescent="0.25">
      <c r="A70" s="148" t="s">
        <v>328</v>
      </c>
      <c r="B70" s="149"/>
      <c r="C70" s="149"/>
      <c r="D70" s="150">
        <f>SUM(D55:D63)</f>
        <v>36.222999999999999</v>
      </c>
      <c r="E70" s="150">
        <f>SUM(E55:E63)</f>
        <v>5.0599999999999987</v>
      </c>
      <c r="F70" s="150">
        <f>SUM(F55:F63)</f>
        <v>3.2899999999999991</v>
      </c>
      <c r="G70" s="150">
        <f>SUM(G55:G63)</f>
        <v>0</v>
      </c>
      <c r="H70" s="150">
        <f>SUM(H55:H63)</f>
        <v>0</v>
      </c>
      <c r="I70" s="167">
        <f>(D70*2)+(E70*3)+(F70*4)+(G70*5)+(H70*6)</f>
        <v>100.78599999999999</v>
      </c>
      <c r="K70" s="199" t="s">
        <v>348</v>
      </c>
      <c r="L70" s="151">
        <f>SUM(L55:L69)</f>
        <v>19.054000000000002</v>
      </c>
      <c r="M70" s="259">
        <f>SUM(M55:M69)</f>
        <v>4</v>
      </c>
    </row>
    <row r="71" spans="1:13" x14ac:dyDescent="0.2">
      <c r="A71" s="188"/>
      <c r="B71" s="189"/>
      <c r="C71" s="189"/>
      <c r="D71" s="190"/>
      <c r="E71" s="190"/>
      <c r="F71" s="190"/>
      <c r="G71" s="190"/>
      <c r="H71" s="190"/>
      <c r="I71" s="190"/>
    </row>
    <row r="72" spans="1:13" x14ac:dyDescent="0.2">
      <c r="A72" s="188"/>
      <c r="B72" s="189"/>
      <c r="C72" s="189"/>
      <c r="D72" s="190"/>
      <c r="E72" s="190"/>
      <c r="F72" s="190"/>
      <c r="G72" s="190"/>
      <c r="H72" s="190"/>
      <c r="I72" s="190"/>
    </row>
    <row r="73" spans="1:13" x14ac:dyDescent="0.2">
      <c r="A73" s="188"/>
      <c r="B73" s="189"/>
      <c r="C73" s="189"/>
      <c r="D73" s="190"/>
      <c r="E73" s="190"/>
      <c r="F73" s="190"/>
      <c r="G73" s="190"/>
      <c r="H73" s="190"/>
      <c r="I73" s="190"/>
    </row>
    <row r="74" spans="1:13" ht="13.5" thickBot="1" x14ac:dyDescent="0.25">
      <c r="A74" s="188"/>
      <c r="B74" s="189"/>
      <c r="C74" s="189"/>
      <c r="D74" s="190"/>
      <c r="E74" s="190"/>
      <c r="F74" s="190"/>
      <c r="G74" s="190"/>
      <c r="H74" s="190"/>
      <c r="I74" s="190"/>
    </row>
    <row r="75" spans="1:13" x14ac:dyDescent="0.2">
      <c r="A75" s="143" t="s">
        <v>346</v>
      </c>
      <c r="B75" s="144" t="s">
        <v>313</v>
      </c>
      <c r="C75" s="144" t="s">
        <v>314</v>
      </c>
      <c r="D75" s="144" t="s">
        <v>315</v>
      </c>
      <c r="E75" s="144" t="s">
        <v>316</v>
      </c>
      <c r="F75" s="144" t="s">
        <v>317</v>
      </c>
      <c r="G75" s="144" t="s">
        <v>318</v>
      </c>
      <c r="H75" s="145" t="s">
        <v>319</v>
      </c>
      <c r="I75" s="165" t="s">
        <v>339</v>
      </c>
      <c r="K75" s="143" t="s">
        <v>348</v>
      </c>
      <c r="L75" s="145" t="s">
        <v>347</v>
      </c>
      <c r="M75" s="145" t="s">
        <v>462</v>
      </c>
    </row>
    <row r="76" spans="1:13" ht="13.5" thickBot="1" x14ac:dyDescent="0.25">
      <c r="A76" s="146" t="s">
        <v>325</v>
      </c>
      <c r="B76" s="147">
        <v>56.222000000000001</v>
      </c>
      <c r="C76" s="147">
        <v>117.3</v>
      </c>
      <c r="D76" s="335">
        <f>C76-B76</f>
        <v>61.077999999999996</v>
      </c>
      <c r="E76" s="336"/>
      <c r="F76" s="336"/>
      <c r="G76" s="336"/>
      <c r="H76" s="337"/>
      <c r="I76" s="166" t="s">
        <v>340</v>
      </c>
      <c r="K76" s="146" t="s">
        <v>325</v>
      </c>
      <c r="L76" s="192"/>
      <c r="M76" s="192"/>
    </row>
    <row r="77" spans="1:13" x14ac:dyDescent="0.2">
      <c r="A77" s="45"/>
      <c r="B77" s="136">
        <v>56.222000000000001</v>
      </c>
      <c r="C77" s="136">
        <v>62.01</v>
      </c>
      <c r="D77" s="137"/>
      <c r="E77" s="137"/>
      <c r="F77" s="139">
        <f>C77-B77</f>
        <v>5.7879999999999967</v>
      </c>
      <c r="G77" s="137"/>
      <c r="H77" s="138"/>
      <c r="I77" s="209"/>
      <c r="K77" s="193" t="s">
        <v>385</v>
      </c>
      <c r="L77" s="247">
        <v>2.343</v>
      </c>
      <c r="M77" s="261">
        <v>0</v>
      </c>
    </row>
    <row r="78" spans="1:13" x14ac:dyDescent="0.2">
      <c r="A78" s="46"/>
      <c r="B78" s="120">
        <v>62.01</v>
      </c>
      <c r="C78" s="120">
        <v>63.89</v>
      </c>
      <c r="D78" s="121"/>
      <c r="E78" s="121"/>
      <c r="F78" s="121"/>
      <c r="G78" s="130">
        <f>C78-B78</f>
        <v>1.8800000000000026</v>
      </c>
      <c r="H78" s="122"/>
      <c r="I78" s="208"/>
      <c r="K78" s="195" t="s">
        <v>384</v>
      </c>
      <c r="L78" s="247">
        <v>0.39100000000000001</v>
      </c>
      <c r="M78" s="261">
        <v>0</v>
      </c>
    </row>
    <row r="79" spans="1:13" x14ac:dyDescent="0.2">
      <c r="A79" s="46"/>
      <c r="B79" s="120">
        <v>63.89</v>
      </c>
      <c r="C79" s="120">
        <v>117.3</v>
      </c>
      <c r="D79" s="121"/>
      <c r="E79" s="121"/>
      <c r="F79" s="130">
        <f>C79-B79</f>
        <v>53.41</v>
      </c>
      <c r="G79" s="121"/>
      <c r="H79" s="122"/>
      <c r="I79" s="208"/>
      <c r="K79" s="195" t="s">
        <v>199</v>
      </c>
      <c r="L79" s="247">
        <v>3.5179999999999998</v>
      </c>
      <c r="M79" s="261">
        <v>2</v>
      </c>
    </row>
    <row r="80" spans="1:13" x14ac:dyDescent="0.2">
      <c r="A80" s="46"/>
      <c r="B80" s="153"/>
      <c r="C80" s="153"/>
      <c r="D80" s="154"/>
      <c r="E80" s="154"/>
      <c r="F80" s="154"/>
      <c r="G80" s="154"/>
      <c r="H80" s="156"/>
      <c r="I80" s="208"/>
      <c r="K80" s="195" t="s">
        <v>464</v>
      </c>
      <c r="L80" s="247">
        <v>5.5339999999999998</v>
      </c>
      <c r="M80" s="261">
        <v>1</v>
      </c>
    </row>
    <row r="81" spans="1:13" x14ac:dyDescent="0.2">
      <c r="A81" s="46"/>
      <c r="B81" s="237"/>
      <c r="C81" s="237"/>
      <c r="D81" s="203"/>
      <c r="E81" s="203"/>
      <c r="F81" s="203"/>
      <c r="G81" s="203"/>
      <c r="H81" s="205"/>
      <c r="I81" s="208"/>
      <c r="K81" s="195" t="s">
        <v>386</v>
      </c>
      <c r="L81" s="247">
        <v>2.508</v>
      </c>
      <c r="M81" s="261">
        <v>0</v>
      </c>
    </row>
    <row r="82" spans="1:13" x14ac:dyDescent="0.2">
      <c r="A82" s="46"/>
      <c r="B82" s="237"/>
      <c r="C82" s="237"/>
      <c r="D82" s="203"/>
      <c r="E82" s="203"/>
      <c r="F82" s="203"/>
      <c r="G82" s="203"/>
      <c r="H82" s="205"/>
      <c r="I82" s="208"/>
      <c r="K82" s="195" t="s">
        <v>200</v>
      </c>
      <c r="L82" s="247">
        <v>2.2639999999999998</v>
      </c>
      <c r="M82" s="261">
        <v>0</v>
      </c>
    </row>
    <row r="83" spans="1:13" x14ac:dyDescent="0.2">
      <c r="A83" s="46"/>
      <c r="B83" s="237"/>
      <c r="C83" s="237"/>
      <c r="D83" s="203"/>
      <c r="E83" s="203"/>
      <c r="F83" s="203"/>
      <c r="G83" s="203"/>
      <c r="H83" s="205"/>
      <c r="I83" s="208"/>
      <c r="K83" s="195" t="s">
        <v>201</v>
      </c>
      <c r="L83" s="247">
        <v>3.3639999999999999</v>
      </c>
      <c r="M83" s="261">
        <v>0</v>
      </c>
    </row>
    <row r="84" spans="1:13" x14ac:dyDescent="0.2">
      <c r="A84" s="46"/>
      <c r="B84" s="237"/>
      <c r="C84" s="237"/>
      <c r="D84" s="203"/>
      <c r="E84" s="203"/>
      <c r="F84" s="203"/>
      <c r="G84" s="203"/>
      <c r="H84" s="205"/>
      <c r="I84" s="208"/>
      <c r="K84" s="195" t="s">
        <v>202</v>
      </c>
      <c r="L84" s="247">
        <v>2.5110000000000001</v>
      </c>
      <c r="M84" s="261">
        <v>0</v>
      </c>
    </row>
    <row r="85" spans="1:13" x14ac:dyDescent="0.2">
      <c r="A85" s="46"/>
      <c r="B85" s="237"/>
      <c r="C85" s="237"/>
      <c r="D85" s="203"/>
      <c r="E85" s="203"/>
      <c r="F85" s="203"/>
      <c r="G85" s="203"/>
      <c r="H85" s="205"/>
      <c r="I85" s="208"/>
      <c r="K85" s="195" t="s">
        <v>387</v>
      </c>
      <c r="L85" s="247">
        <v>2.1760000000000002</v>
      </c>
      <c r="M85" s="261">
        <v>0</v>
      </c>
    </row>
    <row r="86" spans="1:13" x14ac:dyDescent="0.2">
      <c r="A86" s="46"/>
      <c r="B86" s="237"/>
      <c r="C86" s="237"/>
      <c r="D86" s="203"/>
      <c r="E86" s="203"/>
      <c r="F86" s="203"/>
      <c r="G86" s="203"/>
      <c r="H86" s="205"/>
      <c r="I86" s="208"/>
      <c r="K86" s="195" t="s">
        <v>388</v>
      </c>
      <c r="L86" s="247">
        <v>4.1920000000000002</v>
      </c>
      <c r="M86" s="261">
        <v>2</v>
      </c>
    </row>
    <row r="87" spans="1:13" x14ac:dyDescent="0.2">
      <c r="A87" s="46"/>
      <c r="B87" s="237"/>
      <c r="C87" s="237"/>
      <c r="D87" s="203"/>
      <c r="E87" s="203"/>
      <c r="F87" s="203"/>
      <c r="G87" s="203"/>
      <c r="H87" s="205"/>
      <c r="I87" s="208"/>
      <c r="K87" s="195" t="s">
        <v>389</v>
      </c>
      <c r="L87" s="247">
        <v>2.3370000000000002</v>
      </c>
      <c r="M87" s="261">
        <v>2</v>
      </c>
    </row>
    <row r="88" spans="1:13" ht="13.5" thickBot="1" x14ac:dyDescent="0.25">
      <c r="A88" s="47"/>
      <c r="B88" s="227"/>
      <c r="C88" s="227"/>
      <c r="D88" s="161"/>
      <c r="E88" s="161"/>
      <c r="F88" s="161"/>
      <c r="G88" s="161"/>
      <c r="H88" s="163"/>
      <c r="I88" s="210"/>
      <c r="K88" s="197" t="s">
        <v>390</v>
      </c>
      <c r="L88" s="247">
        <v>1.492</v>
      </c>
      <c r="M88" s="261">
        <v>1</v>
      </c>
    </row>
    <row r="89" spans="1:13" ht="13.5" thickBot="1" x14ac:dyDescent="0.25">
      <c r="A89" s="148" t="s">
        <v>328</v>
      </c>
      <c r="B89" s="149"/>
      <c r="C89" s="149"/>
      <c r="D89" s="150">
        <f>SUM(D77:D79)</f>
        <v>0</v>
      </c>
      <c r="E89" s="150">
        <f>SUM(E77:E79)</f>
        <v>0</v>
      </c>
      <c r="F89" s="150">
        <f>SUM(F77:F79)</f>
        <v>59.197999999999993</v>
      </c>
      <c r="G89" s="150">
        <f>SUM(G77:G79)</f>
        <v>1.8800000000000026</v>
      </c>
      <c r="H89" s="150">
        <f>SUM(H77:H79)</f>
        <v>0</v>
      </c>
      <c r="I89" s="167">
        <f>(D89*2)+(E89*3)+(F89*4)+(G89*5)+(H89*6)</f>
        <v>246.19199999999998</v>
      </c>
      <c r="K89" s="199" t="s">
        <v>348</v>
      </c>
      <c r="L89" s="242">
        <f>SUM(L77:L88)</f>
        <v>32.630000000000003</v>
      </c>
      <c r="M89" s="259">
        <f>SUM(M77:M88)</f>
        <v>8</v>
      </c>
    </row>
    <row r="90" spans="1:13" x14ac:dyDescent="0.2">
      <c r="B90" s="117"/>
      <c r="C90" s="117"/>
    </row>
    <row r="91" spans="1:13" x14ac:dyDescent="0.2">
      <c r="B91" s="117"/>
      <c r="C91" s="117"/>
    </row>
    <row r="92" spans="1:13" ht="13.5" thickBot="1" x14ac:dyDescent="0.25">
      <c r="B92" s="117"/>
      <c r="C92" s="117"/>
    </row>
    <row r="93" spans="1:13" x14ac:dyDescent="0.2">
      <c r="A93" s="143" t="s">
        <v>346</v>
      </c>
      <c r="B93" s="144" t="s">
        <v>313</v>
      </c>
      <c r="C93" s="144" t="s">
        <v>314</v>
      </c>
      <c r="D93" s="144" t="s">
        <v>315</v>
      </c>
      <c r="E93" s="144" t="s">
        <v>316</v>
      </c>
      <c r="F93" s="144" t="s">
        <v>317</v>
      </c>
      <c r="G93" s="144" t="s">
        <v>318</v>
      </c>
      <c r="H93" s="145" t="s">
        <v>319</v>
      </c>
      <c r="I93" s="165" t="s">
        <v>339</v>
      </c>
      <c r="K93" s="143" t="s">
        <v>348</v>
      </c>
      <c r="L93" s="145" t="s">
        <v>347</v>
      </c>
      <c r="M93" s="145" t="s">
        <v>462</v>
      </c>
    </row>
    <row r="94" spans="1:13" ht="13.5" thickBot="1" x14ac:dyDescent="0.25">
      <c r="A94" s="146" t="s">
        <v>338</v>
      </c>
      <c r="B94" s="147">
        <v>124.55</v>
      </c>
      <c r="C94" s="147">
        <v>131.44999999999999</v>
      </c>
      <c r="D94" s="335">
        <f>C94-B94</f>
        <v>6.8999999999999915</v>
      </c>
      <c r="E94" s="336"/>
      <c r="F94" s="336"/>
      <c r="G94" s="336"/>
      <c r="H94" s="337"/>
      <c r="I94" s="166" t="s">
        <v>340</v>
      </c>
      <c r="K94" s="146" t="s">
        <v>338</v>
      </c>
      <c r="L94" s="192"/>
      <c r="M94" s="192"/>
    </row>
    <row r="95" spans="1:13" x14ac:dyDescent="0.2">
      <c r="A95" s="46"/>
      <c r="B95" s="136">
        <v>124.55</v>
      </c>
      <c r="C95" s="136">
        <v>125.25</v>
      </c>
      <c r="D95" s="139">
        <f>C95-B95</f>
        <v>0.70000000000000284</v>
      </c>
      <c r="E95" s="137"/>
      <c r="F95" s="139"/>
      <c r="G95" s="137"/>
      <c r="H95" s="138"/>
      <c r="I95" s="164"/>
      <c r="K95" s="193"/>
      <c r="L95" s="247"/>
      <c r="M95" s="261">
        <v>1</v>
      </c>
    </row>
    <row r="96" spans="1:13" x14ac:dyDescent="0.2">
      <c r="A96" s="46"/>
      <c r="B96" s="120">
        <v>125.25</v>
      </c>
      <c r="C96" s="120">
        <v>131.05000000000001</v>
      </c>
      <c r="D96" s="121"/>
      <c r="E96" s="121"/>
      <c r="F96" s="130">
        <f>C96-B96</f>
        <v>5.8000000000000114</v>
      </c>
      <c r="G96" s="121"/>
      <c r="H96" s="122" t="s">
        <v>232</v>
      </c>
      <c r="I96" s="164"/>
      <c r="K96" s="195"/>
      <c r="L96" s="247"/>
      <c r="M96" s="261">
        <v>0</v>
      </c>
    </row>
    <row r="97" spans="1:13" ht="13.5" thickBot="1" x14ac:dyDescent="0.25">
      <c r="A97" s="46"/>
      <c r="B97" s="160">
        <v>131.05000000000001</v>
      </c>
      <c r="C97" s="160">
        <v>131.44999999999999</v>
      </c>
      <c r="D97" s="162">
        <f>C97-B97</f>
        <v>0.39999999999997726</v>
      </c>
      <c r="E97" s="161"/>
      <c r="F97" s="162"/>
      <c r="G97" s="161"/>
      <c r="H97" s="163"/>
      <c r="I97" s="164"/>
      <c r="K97" s="197"/>
      <c r="L97" s="247"/>
      <c r="M97" s="261">
        <v>1</v>
      </c>
    </row>
    <row r="98" spans="1:13" ht="13.5" thickBot="1" x14ac:dyDescent="0.25">
      <c r="A98" s="148" t="s">
        <v>328</v>
      </c>
      <c r="B98" s="149"/>
      <c r="C98" s="149"/>
      <c r="D98" s="152">
        <f>SUM(D95:D97)</f>
        <v>1.0999999999999801</v>
      </c>
      <c r="E98" s="152">
        <f>SUM(E95:E97)</f>
        <v>0</v>
      </c>
      <c r="F98" s="152">
        <f>SUM(F95:F97)</f>
        <v>5.8000000000000114</v>
      </c>
      <c r="G98" s="152">
        <f>SUM(G95:G97)</f>
        <v>0</v>
      </c>
      <c r="H98" s="152">
        <f>SUM(H95:H97)</f>
        <v>0</v>
      </c>
      <c r="I98" s="167">
        <f>(D98*2)+(E98*3)+(F98*4)+(G98*5)+(H98*6)</f>
        <v>25.400000000000006</v>
      </c>
      <c r="K98" s="199" t="s">
        <v>348</v>
      </c>
      <c r="L98" s="242">
        <f>SUM(L95:L97)</f>
        <v>0</v>
      </c>
      <c r="M98" s="259">
        <f>SUM(M95:M97)</f>
        <v>2</v>
      </c>
    </row>
    <row r="99" spans="1:13" x14ac:dyDescent="0.2">
      <c r="B99" s="117"/>
      <c r="C99" s="117"/>
    </row>
    <row r="100" spans="1:13" x14ac:dyDescent="0.2">
      <c r="B100" s="117"/>
      <c r="C100" s="117"/>
    </row>
    <row r="101" spans="1:13" ht="13.5" thickBot="1" x14ac:dyDescent="0.25">
      <c r="B101" s="117"/>
      <c r="C101" s="117"/>
    </row>
    <row r="102" spans="1:13" x14ac:dyDescent="0.2">
      <c r="A102" s="143" t="s">
        <v>346</v>
      </c>
      <c r="B102" s="144" t="s">
        <v>313</v>
      </c>
      <c r="C102" s="144" t="s">
        <v>314</v>
      </c>
      <c r="D102" s="144" t="s">
        <v>315</v>
      </c>
      <c r="E102" s="144" t="s">
        <v>316</v>
      </c>
      <c r="F102" s="144" t="s">
        <v>317</v>
      </c>
      <c r="G102" s="144" t="s">
        <v>318</v>
      </c>
      <c r="H102" s="145" t="s">
        <v>319</v>
      </c>
      <c r="I102" s="165" t="s">
        <v>339</v>
      </c>
      <c r="K102" s="143" t="s">
        <v>348</v>
      </c>
      <c r="L102" s="145" t="s">
        <v>347</v>
      </c>
      <c r="M102" s="145" t="s">
        <v>462</v>
      </c>
    </row>
    <row r="103" spans="1:13" ht="13.5" thickBot="1" x14ac:dyDescent="0.25">
      <c r="A103" s="146" t="s">
        <v>412</v>
      </c>
      <c r="B103" s="147">
        <v>124.55</v>
      </c>
      <c r="C103" s="147">
        <v>131.44999999999999</v>
      </c>
      <c r="D103" s="335">
        <f>C103-B103</f>
        <v>6.8999999999999915</v>
      </c>
      <c r="E103" s="336"/>
      <c r="F103" s="336"/>
      <c r="G103" s="336"/>
      <c r="H103" s="337"/>
      <c r="I103" s="166" t="s">
        <v>340</v>
      </c>
      <c r="K103" s="146" t="s">
        <v>411</v>
      </c>
      <c r="L103" s="192"/>
      <c r="M103" s="192"/>
    </row>
    <row r="104" spans="1:13" x14ac:dyDescent="0.2">
      <c r="A104" s="46"/>
      <c r="B104" s="136">
        <f>'F2 Teilabschnitte UPlaNS'!D62</f>
        <v>142.55000000000001</v>
      </c>
      <c r="C104" s="136">
        <f>'F2 Teilabschnitte UPlaNS'!E62</f>
        <v>147.16999999999999</v>
      </c>
      <c r="D104" s="139"/>
      <c r="E104" s="137"/>
      <c r="F104" s="139">
        <f>C104-B104</f>
        <v>4.6199999999999761</v>
      </c>
      <c r="G104" s="137"/>
      <c r="H104" s="138"/>
      <c r="I104" s="164"/>
      <c r="K104" s="225" t="s">
        <v>413</v>
      </c>
      <c r="L104" s="247">
        <v>0.58799999999999997</v>
      </c>
      <c r="M104" s="261">
        <v>0</v>
      </c>
    </row>
    <row r="105" spans="1:13" x14ac:dyDescent="0.2">
      <c r="A105" s="46"/>
      <c r="B105" s="120">
        <f>'F2 Teilabschnitte UPlaNS'!D63</f>
        <v>147.16999999999999</v>
      </c>
      <c r="C105" s="120">
        <v>149.69999999999999</v>
      </c>
      <c r="D105" s="121"/>
      <c r="E105" s="121"/>
      <c r="F105" s="130">
        <f>C105-B105</f>
        <v>2.5300000000000011</v>
      </c>
      <c r="G105" s="121"/>
      <c r="H105" s="122" t="s">
        <v>232</v>
      </c>
      <c r="I105" s="164"/>
      <c r="K105" s="241" t="s">
        <v>391</v>
      </c>
      <c r="L105" s="247">
        <v>0.82699999999999996</v>
      </c>
      <c r="M105" s="261">
        <v>1</v>
      </c>
    </row>
    <row r="106" spans="1:13" x14ac:dyDescent="0.2">
      <c r="A106" s="46"/>
      <c r="B106" s="120">
        <v>149.69999999999999</v>
      </c>
      <c r="C106" s="120">
        <f>'F2 Teilabschnitte UPlaNS'!E63</f>
        <v>149.97</v>
      </c>
      <c r="D106" s="130">
        <f>C106-B106</f>
        <v>0.27000000000001023</v>
      </c>
      <c r="E106" s="121"/>
      <c r="F106" s="130"/>
      <c r="G106" s="121"/>
      <c r="H106" s="122"/>
      <c r="I106" s="164"/>
      <c r="K106" s="195" t="s">
        <v>205</v>
      </c>
      <c r="L106" s="247">
        <v>1.069</v>
      </c>
      <c r="M106" s="261">
        <v>0</v>
      </c>
    </row>
    <row r="107" spans="1:13" ht="13.5" thickBot="1" x14ac:dyDescent="0.25">
      <c r="A107" s="46"/>
      <c r="B107" s="160"/>
      <c r="C107" s="120"/>
      <c r="D107" s="162"/>
      <c r="E107" s="161"/>
      <c r="F107" s="162"/>
      <c r="G107" s="161"/>
      <c r="H107" s="163"/>
      <c r="I107" s="164"/>
      <c r="K107" s="197" t="s">
        <v>392</v>
      </c>
      <c r="L107" s="247">
        <v>0.216</v>
      </c>
      <c r="M107" s="261">
        <v>1</v>
      </c>
    </row>
    <row r="108" spans="1:13" ht="13.5" thickBot="1" x14ac:dyDescent="0.25">
      <c r="A108" s="148" t="s">
        <v>328</v>
      </c>
      <c r="B108" s="149"/>
      <c r="C108" s="149"/>
      <c r="D108" s="152">
        <f>SUM(D104:D107)</f>
        <v>0.27000000000001023</v>
      </c>
      <c r="E108" s="152">
        <f>SUM(E104:E107)</f>
        <v>0</v>
      </c>
      <c r="F108" s="152">
        <f>SUM(F104:F107)</f>
        <v>7.1499999999999773</v>
      </c>
      <c r="G108" s="152">
        <f>SUM(G104:G107)</f>
        <v>0</v>
      </c>
      <c r="H108" s="152">
        <f>SUM(H104:H107)</f>
        <v>0</v>
      </c>
      <c r="I108" s="167">
        <f>(D108*2)+(E108*3)+(F108*4)+(G108*5)+(H108*6)</f>
        <v>29.13999999999993</v>
      </c>
      <c r="K108" s="199" t="s">
        <v>348</v>
      </c>
      <c r="L108" s="242">
        <f>SUM(L104:L107)</f>
        <v>2.7</v>
      </c>
      <c r="M108" s="259">
        <f>SUM(M104:M107)</f>
        <v>2</v>
      </c>
    </row>
    <row r="109" spans="1:13" x14ac:dyDescent="0.2">
      <c r="B109" s="117"/>
      <c r="C109" s="117"/>
    </row>
    <row r="110" spans="1:13" x14ac:dyDescent="0.2">
      <c r="B110" s="117"/>
      <c r="C110" s="117"/>
    </row>
    <row r="111" spans="1:13" ht="13.5" thickBot="1" x14ac:dyDescent="0.25">
      <c r="B111" s="117"/>
      <c r="C111" s="117"/>
    </row>
    <row r="112" spans="1:13" x14ac:dyDescent="0.2">
      <c r="A112" s="143" t="s">
        <v>346</v>
      </c>
      <c r="B112" s="144" t="s">
        <v>313</v>
      </c>
      <c r="C112" s="144" t="s">
        <v>314</v>
      </c>
      <c r="D112" s="144" t="s">
        <v>315</v>
      </c>
      <c r="E112" s="144" t="s">
        <v>316</v>
      </c>
      <c r="F112" s="144" t="s">
        <v>317</v>
      </c>
      <c r="G112" s="144" t="s">
        <v>318</v>
      </c>
      <c r="H112" s="145" t="s">
        <v>319</v>
      </c>
      <c r="I112" s="165" t="s">
        <v>339</v>
      </c>
      <c r="K112" s="143" t="s">
        <v>348</v>
      </c>
      <c r="L112" s="145" t="s">
        <v>347</v>
      </c>
      <c r="M112" s="145" t="s">
        <v>462</v>
      </c>
    </row>
    <row r="113" spans="1:13" ht="13.5" thickBot="1" x14ac:dyDescent="0.25">
      <c r="A113" s="146" t="s">
        <v>326</v>
      </c>
      <c r="B113" s="147">
        <v>0</v>
      </c>
      <c r="C113" s="147">
        <v>42.48</v>
      </c>
      <c r="D113" s="183">
        <f>C113-B113</f>
        <v>42.48</v>
      </c>
      <c r="E113" s="184"/>
      <c r="F113" s="184"/>
      <c r="G113" s="184"/>
      <c r="H113" s="185"/>
      <c r="I113" s="166" t="s">
        <v>340</v>
      </c>
      <c r="K113" s="214" t="s">
        <v>326</v>
      </c>
      <c r="L113" s="217"/>
      <c r="M113" s="217"/>
    </row>
    <row r="114" spans="1:13" x14ac:dyDescent="0.2">
      <c r="A114" s="46"/>
      <c r="B114" s="136">
        <v>0</v>
      </c>
      <c r="C114" s="136">
        <v>0.4</v>
      </c>
      <c r="D114" s="139">
        <f>C114-B114</f>
        <v>0.4</v>
      </c>
      <c r="E114" s="137"/>
      <c r="F114" s="137"/>
      <c r="G114" s="137"/>
      <c r="H114" s="138"/>
      <c r="I114" s="164"/>
      <c r="K114" s="193" t="s">
        <v>393</v>
      </c>
      <c r="L114" s="247">
        <v>1.01</v>
      </c>
      <c r="M114" s="261">
        <v>0</v>
      </c>
    </row>
    <row r="115" spans="1:13" x14ac:dyDescent="0.2">
      <c r="A115" s="46"/>
      <c r="B115" s="120">
        <v>0.4</v>
      </c>
      <c r="C115" s="120">
        <v>2.9</v>
      </c>
      <c r="D115" s="121"/>
      <c r="E115" s="130">
        <f>C115-B115</f>
        <v>2.5</v>
      </c>
      <c r="F115" s="121"/>
      <c r="G115" s="121"/>
      <c r="H115" s="122"/>
      <c r="I115" s="164"/>
      <c r="K115" s="195" t="s">
        <v>206</v>
      </c>
      <c r="L115" s="247">
        <v>1.492</v>
      </c>
      <c r="M115" s="261">
        <v>0</v>
      </c>
    </row>
    <row r="116" spans="1:13" x14ac:dyDescent="0.2">
      <c r="A116" s="46"/>
      <c r="B116" s="120">
        <v>2.9</v>
      </c>
      <c r="C116" s="120">
        <v>5.1100000000000003</v>
      </c>
      <c r="D116" s="130">
        <f>C116-B116</f>
        <v>2.2100000000000004</v>
      </c>
      <c r="E116" s="121"/>
      <c r="F116" s="121"/>
      <c r="G116" s="121"/>
      <c r="H116" s="122"/>
      <c r="I116" s="164"/>
      <c r="K116" s="195" t="s">
        <v>394</v>
      </c>
      <c r="L116" s="247">
        <v>1.42</v>
      </c>
      <c r="M116" s="261">
        <v>0</v>
      </c>
    </row>
    <row r="117" spans="1:13" x14ac:dyDescent="0.2">
      <c r="A117" s="46"/>
      <c r="B117" s="120">
        <v>5.1100000000000003</v>
      </c>
      <c r="C117" s="120">
        <v>5.94</v>
      </c>
      <c r="D117" s="121"/>
      <c r="E117" s="130">
        <f>C117-B117</f>
        <v>0.83000000000000007</v>
      </c>
      <c r="F117" s="121"/>
      <c r="G117" s="121"/>
      <c r="H117" s="122"/>
      <c r="I117" s="164"/>
      <c r="K117" s="195" t="s">
        <v>395</v>
      </c>
      <c r="L117" s="247">
        <v>0.435</v>
      </c>
      <c r="M117" s="261">
        <v>0</v>
      </c>
    </row>
    <row r="118" spans="1:13" x14ac:dyDescent="0.2">
      <c r="A118" s="46"/>
      <c r="B118" s="120">
        <v>5.94</v>
      </c>
      <c r="C118" s="120">
        <v>6.43</v>
      </c>
      <c r="D118" s="130">
        <f>C118-B118</f>
        <v>0.48999999999999932</v>
      </c>
      <c r="E118" s="121"/>
      <c r="F118" s="121"/>
      <c r="G118" s="121"/>
      <c r="H118" s="122"/>
      <c r="I118" s="164"/>
      <c r="K118" s="195"/>
      <c r="L118" s="247"/>
      <c r="M118" s="261">
        <v>0</v>
      </c>
    </row>
    <row r="119" spans="1:13" x14ac:dyDescent="0.2">
      <c r="A119" s="46"/>
      <c r="B119" s="120">
        <v>6.43</v>
      </c>
      <c r="C119" s="120">
        <v>6.96</v>
      </c>
      <c r="D119" s="121"/>
      <c r="E119" s="130">
        <f>C119-B119</f>
        <v>0.53000000000000025</v>
      </c>
      <c r="F119" s="121"/>
      <c r="G119" s="121"/>
      <c r="H119" s="122"/>
      <c r="I119" s="164"/>
      <c r="K119" s="195"/>
      <c r="L119" s="247"/>
      <c r="M119" s="261">
        <v>0</v>
      </c>
    </row>
    <row r="120" spans="1:13" x14ac:dyDescent="0.2">
      <c r="A120" s="46"/>
      <c r="B120" s="120">
        <v>6.96</v>
      </c>
      <c r="C120" s="120">
        <v>8.64</v>
      </c>
      <c r="D120" s="130">
        <f>C120-B120</f>
        <v>1.6800000000000006</v>
      </c>
      <c r="E120" s="121"/>
      <c r="F120" s="121"/>
      <c r="G120" s="121"/>
      <c r="H120" s="122"/>
      <c r="I120" s="164"/>
      <c r="K120" s="195"/>
      <c r="L120" s="247"/>
      <c r="M120" s="261">
        <v>0</v>
      </c>
    </row>
    <row r="121" spans="1:13" x14ac:dyDescent="0.2">
      <c r="A121" s="46"/>
      <c r="B121" s="120">
        <v>8.64</v>
      </c>
      <c r="C121" s="120">
        <v>9.8550000000000004</v>
      </c>
      <c r="D121" s="121"/>
      <c r="E121" s="130">
        <f>C121-B121</f>
        <v>1.2149999999999999</v>
      </c>
      <c r="F121" s="121"/>
      <c r="G121" s="121"/>
      <c r="H121" s="122"/>
      <c r="I121" s="164"/>
      <c r="K121" s="195"/>
      <c r="L121" s="247"/>
      <c r="M121" s="261">
        <v>0</v>
      </c>
    </row>
    <row r="122" spans="1:13" x14ac:dyDescent="0.2">
      <c r="A122" s="46"/>
      <c r="B122" s="120">
        <v>9.8550000000000004</v>
      </c>
      <c r="C122" s="120">
        <v>29.59</v>
      </c>
      <c r="D122" s="130">
        <f>C122-B122</f>
        <v>19.734999999999999</v>
      </c>
      <c r="E122" s="121"/>
      <c r="F122" s="121"/>
      <c r="G122" s="121"/>
      <c r="H122" s="122"/>
      <c r="I122" s="164"/>
      <c r="K122" s="195"/>
      <c r="L122" s="247"/>
      <c r="M122" s="261">
        <v>0</v>
      </c>
    </row>
    <row r="123" spans="1:13" x14ac:dyDescent="0.2">
      <c r="A123" s="46"/>
      <c r="B123" s="120">
        <v>29.59</v>
      </c>
      <c r="C123" s="120">
        <v>31.16</v>
      </c>
      <c r="D123" s="121"/>
      <c r="E123" s="130">
        <f>C123-B123</f>
        <v>1.5700000000000003</v>
      </c>
      <c r="F123" s="121"/>
      <c r="G123" s="121"/>
      <c r="H123" s="122"/>
      <c r="I123" s="164"/>
      <c r="K123" s="195"/>
      <c r="L123" s="247"/>
      <c r="M123" s="261">
        <v>0</v>
      </c>
    </row>
    <row r="124" spans="1:13" x14ac:dyDescent="0.2">
      <c r="A124" s="46"/>
      <c r="B124" s="120">
        <v>31.16</v>
      </c>
      <c r="C124" s="120">
        <v>39.450000000000003</v>
      </c>
      <c r="D124" s="130">
        <f>C124-B124</f>
        <v>8.2900000000000027</v>
      </c>
      <c r="E124" s="121"/>
      <c r="F124" s="121"/>
      <c r="G124" s="121"/>
      <c r="H124" s="122"/>
      <c r="I124" s="164"/>
      <c r="K124" s="195"/>
      <c r="L124" s="247"/>
      <c r="M124" s="261">
        <v>0</v>
      </c>
    </row>
    <row r="125" spans="1:13" x14ac:dyDescent="0.2">
      <c r="A125" s="46"/>
      <c r="B125" s="120">
        <v>39.450000000000003</v>
      </c>
      <c r="C125" s="120">
        <v>39.799999999999997</v>
      </c>
      <c r="D125" s="121"/>
      <c r="E125" s="130">
        <f>C125-B125</f>
        <v>0.34999999999999432</v>
      </c>
      <c r="F125" s="121"/>
      <c r="G125" s="121"/>
      <c r="H125" s="122"/>
      <c r="I125" s="164"/>
      <c r="K125" s="195"/>
      <c r="L125" s="247"/>
      <c r="M125" s="261">
        <v>0</v>
      </c>
    </row>
    <row r="126" spans="1:13" ht="13.5" thickBot="1" x14ac:dyDescent="0.25">
      <c r="A126" s="46"/>
      <c r="B126" s="123">
        <v>39.799999999999997</v>
      </c>
      <c r="C126" s="123">
        <v>42.48</v>
      </c>
      <c r="D126" s="141">
        <f>C126-B126</f>
        <v>2.6799999999999997</v>
      </c>
      <c r="E126" s="124"/>
      <c r="F126" s="124"/>
      <c r="G126" s="124"/>
      <c r="H126" s="125"/>
      <c r="I126" s="164"/>
      <c r="K126" s="197"/>
      <c r="L126" s="247"/>
      <c r="M126" s="261">
        <v>0</v>
      </c>
    </row>
    <row r="127" spans="1:13" ht="13.5" thickBot="1" x14ac:dyDescent="0.25">
      <c r="A127" s="148" t="s">
        <v>328</v>
      </c>
      <c r="B127" s="149"/>
      <c r="C127" s="149"/>
      <c r="D127" s="152">
        <f>SUM(D114:D126)</f>
        <v>35.485000000000007</v>
      </c>
      <c r="E127" s="152">
        <f>SUM(E114:E126)</f>
        <v>6.9949999999999948</v>
      </c>
      <c r="F127" s="152">
        <f>SUM(F114:F126)</f>
        <v>0</v>
      </c>
      <c r="G127" s="152">
        <f>SUM(G114:G126)</f>
        <v>0</v>
      </c>
      <c r="H127" s="152">
        <f>SUM(H114:H126)</f>
        <v>0</v>
      </c>
      <c r="I127" s="167">
        <f>(D127*2)+(E127*3)+(F127*4)+(G127*5)+(H127*6)</f>
        <v>91.954999999999998</v>
      </c>
      <c r="K127" s="215" t="s">
        <v>348</v>
      </c>
      <c r="L127" s="216">
        <f>SUM(L114:L126)</f>
        <v>4.3569999999999993</v>
      </c>
      <c r="M127" s="263">
        <f>SUM(M114:M126)</f>
        <v>0</v>
      </c>
    </row>
    <row r="129" spans="1:13" x14ac:dyDescent="0.2">
      <c r="J129" s="142"/>
    </row>
    <row r="130" spans="1:13" ht="13.5" thickBot="1" x14ac:dyDescent="0.25"/>
    <row r="131" spans="1:13" x14ac:dyDescent="0.2">
      <c r="A131" s="143" t="s">
        <v>346</v>
      </c>
      <c r="B131" s="144" t="s">
        <v>313</v>
      </c>
      <c r="C131" s="144" t="s">
        <v>314</v>
      </c>
      <c r="D131" s="144" t="s">
        <v>315</v>
      </c>
      <c r="E131" s="144" t="s">
        <v>316</v>
      </c>
      <c r="F131" s="144" t="s">
        <v>317</v>
      </c>
      <c r="G131" s="144" t="s">
        <v>318</v>
      </c>
      <c r="H131" s="145" t="s">
        <v>319</v>
      </c>
      <c r="I131" s="165" t="s">
        <v>339</v>
      </c>
      <c r="K131" s="143" t="s">
        <v>348</v>
      </c>
      <c r="L131" s="145" t="s">
        <v>347</v>
      </c>
      <c r="M131" s="145" t="s">
        <v>462</v>
      </c>
    </row>
    <row r="132" spans="1:13" ht="13.5" thickBot="1" x14ac:dyDescent="0.25">
      <c r="A132" s="146" t="s">
        <v>327</v>
      </c>
      <c r="B132" s="147">
        <v>68.8</v>
      </c>
      <c r="C132" s="147">
        <v>77.534999999999997</v>
      </c>
      <c r="D132" s="335">
        <f>C132-B132</f>
        <v>8.7349999999999994</v>
      </c>
      <c r="E132" s="336"/>
      <c r="F132" s="336"/>
      <c r="G132" s="336"/>
      <c r="H132" s="337"/>
      <c r="I132" s="166" t="s">
        <v>340</v>
      </c>
      <c r="K132" s="214" t="s">
        <v>327</v>
      </c>
      <c r="L132" s="217"/>
      <c r="M132" s="217"/>
    </row>
    <row r="133" spans="1:13" x14ac:dyDescent="0.2">
      <c r="A133" s="46"/>
      <c r="B133" s="126">
        <v>68.8</v>
      </c>
      <c r="C133" s="126">
        <v>77.534999999999997</v>
      </c>
      <c r="D133" s="127"/>
      <c r="E133" s="129"/>
      <c r="F133" s="129">
        <f>C133-B133</f>
        <v>8.7349999999999994</v>
      </c>
      <c r="G133" s="127"/>
      <c r="H133" s="213"/>
      <c r="I133" s="164"/>
      <c r="K133" s="193" t="s">
        <v>397</v>
      </c>
      <c r="L133" s="247">
        <v>2.6869999999999998</v>
      </c>
      <c r="M133" s="261">
        <v>1</v>
      </c>
    </row>
    <row r="134" spans="1:13" ht="13.5" thickBot="1" x14ac:dyDescent="0.25">
      <c r="B134" s="206"/>
      <c r="C134" s="206"/>
      <c r="D134" s="124"/>
      <c r="E134" s="124"/>
      <c r="F134" s="124"/>
      <c r="G134" s="124"/>
      <c r="H134" s="207"/>
      <c r="I134" s="212"/>
      <c r="K134" s="197" t="s">
        <v>398</v>
      </c>
      <c r="L134" s="247">
        <v>2.4430000000000001</v>
      </c>
      <c r="M134" s="261">
        <v>0</v>
      </c>
    </row>
    <row r="135" spans="1:13" ht="13.5" thickBot="1" x14ac:dyDescent="0.25">
      <c r="A135" s="148" t="s">
        <v>328</v>
      </c>
      <c r="B135" s="149"/>
      <c r="C135" s="149"/>
      <c r="D135" s="150">
        <f>SUM(D133)</f>
        <v>0</v>
      </c>
      <c r="E135" s="150">
        <f>SUM(E133)</f>
        <v>0</v>
      </c>
      <c r="F135" s="150">
        <f>SUM(F133)</f>
        <v>8.7349999999999994</v>
      </c>
      <c r="G135" s="150">
        <f>SUM(G133)</f>
        <v>0</v>
      </c>
      <c r="H135" s="150">
        <f>SUM(H133)</f>
        <v>0</v>
      </c>
      <c r="I135" s="167">
        <f>(D135*2)+(E135*3)+(F135*4)+(G135*5)+(H135*6)</f>
        <v>34.94</v>
      </c>
      <c r="K135" s="215" t="s">
        <v>348</v>
      </c>
      <c r="L135" s="216">
        <f>SUM(L133:L134)</f>
        <v>5.13</v>
      </c>
      <c r="M135" s="263">
        <f>SUM(M133:M134)</f>
        <v>1</v>
      </c>
    </row>
    <row r="137" spans="1:13" ht="13.5" thickBot="1" x14ac:dyDescent="0.25">
      <c r="B137" s="117"/>
      <c r="C137" s="117"/>
      <c r="D137" s="142"/>
    </row>
    <row r="138" spans="1:13" x14ac:dyDescent="0.2">
      <c r="A138" s="143" t="s">
        <v>346</v>
      </c>
      <c r="B138" s="144" t="s">
        <v>313</v>
      </c>
      <c r="C138" s="144" t="s">
        <v>314</v>
      </c>
      <c r="D138" s="144" t="s">
        <v>315</v>
      </c>
      <c r="E138" s="144" t="s">
        <v>316</v>
      </c>
      <c r="F138" s="144" t="s">
        <v>317</v>
      </c>
      <c r="G138" s="144" t="s">
        <v>318</v>
      </c>
      <c r="H138" s="145" t="s">
        <v>319</v>
      </c>
      <c r="I138" s="165" t="s">
        <v>339</v>
      </c>
      <c r="K138" s="143" t="s">
        <v>348</v>
      </c>
      <c r="L138" s="145" t="s">
        <v>347</v>
      </c>
      <c r="M138" s="145" t="s">
        <v>462</v>
      </c>
    </row>
    <row r="139" spans="1:13" ht="13.5" thickBot="1" x14ac:dyDescent="0.25">
      <c r="A139" s="146" t="s">
        <v>333</v>
      </c>
      <c r="B139" s="147">
        <v>0</v>
      </c>
      <c r="C139" s="147">
        <v>2.59</v>
      </c>
      <c r="D139" s="335">
        <f>C139-B139</f>
        <v>2.59</v>
      </c>
      <c r="E139" s="336"/>
      <c r="F139" s="336"/>
      <c r="G139" s="336"/>
      <c r="H139" s="337"/>
      <c r="I139" s="166" t="s">
        <v>340</v>
      </c>
      <c r="K139" s="214" t="s">
        <v>333</v>
      </c>
      <c r="L139" s="217"/>
      <c r="M139" s="217"/>
    </row>
    <row r="140" spans="1:13" x14ac:dyDescent="0.2">
      <c r="A140" s="46"/>
      <c r="B140" s="136">
        <v>0</v>
      </c>
      <c r="C140" s="136">
        <v>1.81</v>
      </c>
      <c r="D140" s="137"/>
      <c r="E140" s="137"/>
      <c r="F140" s="139">
        <f>C140-B140</f>
        <v>1.81</v>
      </c>
      <c r="G140" s="137"/>
      <c r="H140" s="138"/>
      <c r="I140" s="164"/>
      <c r="K140" s="193" t="s">
        <v>396</v>
      </c>
      <c r="L140" s="247">
        <f>0.437+0.407+0.654+0.17</f>
        <v>1.6679999999999999</v>
      </c>
      <c r="M140" s="261">
        <v>1</v>
      </c>
    </row>
    <row r="141" spans="1:13" x14ac:dyDescent="0.2">
      <c r="A141" s="46"/>
      <c r="B141" s="120">
        <v>1.81</v>
      </c>
      <c r="C141" s="120">
        <v>2.23</v>
      </c>
      <c r="D141" s="121"/>
      <c r="E141" s="130">
        <f>C141-B141</f>
        <v>0.41999999999999993</v>
      </c>
      <c r="F141" s="121"/>
      <c r="G141" s="121"/>
      <c r="H141" s="122"/>
      <c r="I141" s="164"/>
      <c r="K141" s="195"/>
      <c r="L141" s="247"/>
      <c r="M141" s="261">
        <v>0</v>
      </c>
    </row>
    <row r="142" spans="1:13" ht="13.5" thickBot="1" x14ac:dyDescent="0.25">
      <c r="A142" s="46"/>
      <c r="B142" s="123">
        <v>2.23</v>
      </c>
      <c r="C142" s="123">
        <v>2.59</v>
      </c>
      <c r="D142" s="141">
        <f>C142-B142</f>
        <v>0.35999999999999988</v>
      </c>
      <c r="E142" s="124"/>
      <c r="F142" s="124"/>
      <c r="G142" s="124"/>
      <c r="H142" s="125"/>
      <c r="I142" s="164"/>
      <c r="K142" s="197"/>
      <c r="L142" s="247"/>
      <c r="M142" s="261">
        <v>0</v>
      </c>
    </row>
    <row r="143" spans="1:13" ht="13.5" thickBot="1" x14ac:dyDescent="0.25">
      <c r="A143" s="148" t="s">
        <v>328</v>
      </c>
      <c r="B143" s="149"/>
      <c r="C143" s="149"/>
      <c r="D143" s="150">
        <f>SUM(D140:D142)</f>
        <v>0.35999999999999988</v>
      </c>
      <c r="E143" s="150">
        <f>SUM(E140:E142)</f>
        <v>0.41999999999999993</v>
      </c>
      <c r="F143" s="150">
        <f>SUM(F140:F142)</f>
        <v>1.81</v>
      </c>
      <c r="G143" s="150">
        <f>SUM(G140:G142)</f>
        <v>0</v>
      </c>
      <c r="H143" s="150">
        <f>SUM(H140:H142)</f>
        <v>0</v>
      </c>
      <c r="I143" s="167">
        <f>(D143*2)+(E143*3)+(F143*4)+(G143*5)+(H143*6)</f>
        <v>9.2199999999999989</v>
      </c>
      <c r="K143" s="215" t="s">
        <v>348</v>
      </c>
      <c r="L143" s="216">
        <f>SUM(L140:L142)</f>
        <v>1.6679999999999999</v>
      </c>
      <c r="M143" s="263">
        <f>SUM(M140:M142)</f>
        <v>1</v>
      </c>
    </row>
    <row r="144" spans="1:13" x14ac:dyDescent="0.2">
      <c r="B144" s="117"/>
      <c r="C144" s="117"/>
    </row>
    <row r="145" spans="1:15" x14ac:dyDescent="0.2">
      <c r="B145" s="117"/>
      <c r="C145" s="117"/>
    </row>
    <row r="146" spans="1:15" ht="13.5" thickBot="1" x14ac:dyDescent="0.25">
      <c r="B146" s="117"/>
      <c r="C146" s="117"/>
    </row>
    <row r="147" spans="1:15" s="118" customFormat="1" ht="21" thickBot="1" x14ac:dyDescent="0.35">
      <c r="A147" s="338" t="s">
        <v>336</v>
      </c>
      <c r="B147" s="339"/>
      <c r="C147" s="339"/>
      <c r="D147" s="339"/>
      <c r="E147" s="339"/>
      <c r="F147" s="339"/>
      <c r="G147" s="339"/>
      <c r="H147" s="339"/>
      <c r="I147" s="340"/>
      <c r="J147" s="44"/>
      <c r="K147" s="338" t="s">
        <v>399</v>
      </c>
      <c r="L147" s="339"/>
      <c r="M147" s="340"/>
      <c r="N147"/>
      <c r="O147"/>
    </row>
    <row r="148" spans="1:15" ht="13.5" thickBot="1" x14ac:dyDescent="0.25">
      <c r="A148" s="186"/>
      <c r="B148" s="187"/>
      <c r="C148" s="187"/>
      <c r="D148" s="169" t="s">
        <v>315</v>
      </c>
      <c r="E148" s="169" t="s">
        <v>316</v>
      </c>
      <c r="F148" s="169" t="s">
        <v>317</v>
      </c>
      <c r="G148" s="169" t="s">
        <v>318</v>
      </c>
      <c r="H148" s="170" t="s">
        <v>319</v>
      </c>
      <c r="I148" s="170" t="s">
        <v>339</v>
      </c>
      <c r="K148" s="218" t="s">
        <v>348</v>
      </c>
      <c r="L148" s="219" t="s">
        <v>347</v>
      </c>
      <c r="M148" s="145" t="s">
        <v>462</v>
      </c>
    </row>
    <row r="149" spans="1:15" ht="13.5" thickBot="1" x14ac:dyDescent="0.25">
      <c r="A149" s="341" t="s">
        <v>334</v>
      </c>
      <c r="B149" s="342"/>
      <c r="C149" s="342"/>
      <c r="D149" s="129">
        <f>D143+D135+D127+D108+D98+D89+D70+D49+D33+D22+D13</f>
        <v>73.437999999999988</v>
      </c>
      <c r="E149" s="129">
        <f>E143+E135+E127+E108+E98+E89+E70+E49+E33+E22+E13</f>
        <v>12.474999999999994</v>
      </c>
      <c r="F149" s="129">
        <f>F143+F135+F127+F108+F98+F89+F70+F49+F33+F22+F13</f>
        <v>171.92400000000004</v>
      </c>
      <c r="G149" s="129">
        <f>G143+G135+G127+G108+G98+G89+G70+G49+G33+G22+G13</f>
        <v>4.6599999999999753</v>
      </c>
      <c r="H149" s="168">
        <f>H143+H135+H127+H108+H98+H89+H70+H49+H33+H22+H13</f>
        <v>9.9500000000000011</v>
      </c>
      <c r="I149" s="171">
        <f>(D149*2)+(E149*3)+(F149*4)+(G149*5)+(H149*6)</f>
        <v>954.99699999999996</v>
      </c>
      <c r="K149" s="133"/>
      <c r="L149" s="220"/>
      <c r="M149" s="220"/>
      <c r="N149" s="118"/>
      <c r="O149" s="118"/>
    </row>
    <row r="150" spans="1:15" ht="13.5" thickBot="1" x14ac:dyDescent="0.25">
      <c r="A150" s="347" t="s">
        <v>335</v>
      </c>
      <c r="B150" s="348"/>
      <c r="C150" s="348"/>
      <c r="D150" s="343">
        <f>SUM(D149:H149)</f>
        <v>272.44699999999995</v>
      </c>
      <c r="E150" s="344"/>
      <c r="F150" s="344"/>
      <c r="G150" s="344"/>
      <c r="H150" s="344"/>
      <c r="I150" s="172">
        <f>I149</f>
        <v>954.99699999999996</v>
      </c>
      <c r="K150" s="199" t="s">
        <v>400</v>
      </c>
      <c r="L150" s="242">
        <f>L143+L135+L127+L108+L98+L89+L70+L49+L33+L22+L13</f>
        <v>127.99999999999999</v>
      </c>
      <c r="M150" s="259">
        <f>M143+M135+M127+M108+M98+M89+M70+M49+M33+M22+M13</f>
        <v>35</v>
      </c>
    </row>
    <row r="151" spans="1:15" x14ac:dyDescent="0.2">
      <c r="J151" s="119"/>
    </row>
    <row r="155" spans="1:15" s="180" customFormat="1" ht="13.5" customHeight="1" x14ac:dyDescent="0.2">
      <c r="J155" s="44"/>
      <c r="K155"/>
      <c r="L155"/>
      <c r="M155"/>
      <c r="N155"/>
      <c r="O155"/>
    </row>
    <row r="156" spans="1:15" s="180" customFormat="1" ht="13.5" customHeight="1" x14ac:dyDescent="0.2">
      <c r="J156" s="44"/>
      <c r="K156"/>
      <c r="L156"/>
      <c r="M156"/>
      <c r="N156"/>
      <c r="O156"/>
    </row>
    <row r="157" spans="1:15" x14ac:dyDescent="0.2">
      <c r="K157" s="180"/>
      <c r="L157" s="180"/>
      <c r="M157" s="180"/>
      <c r="N157" s="180"/>
      <c r="O157" s="180"/>
    </row>
    <row r="158" spans="1:15" x14ac:dyDescent="0.2">
      <c r="K158" s="180"/>
      <c r="L158" s="180"/>
      <c r="M158" s="180"/>
      <c r="N158" s="180"/>
      <c r="O158" s="180"/>
    </row>
    <row r="159" spans="1:15" x14ac:dyDescent="0.2">
      <c r="J159" s="179"/>
    </row>
    <row r="160" spans="1:15" x14ac:dyDescent="0.2">
      <c r="J160" s="179"/>
    </row>
    <row r="161" spans="1:13" x14ac:dyDescent="0.2">
      <c r="A161" s="158" t="s">
        <v>337</v>
      </c>
    </row>
    <row r="162" spans="1:13" x14ac:dyDescent="0.2">
      <c r="A162" s="158" t="s">
        <v>465</v>
      </c>
    </row>
    <row r="165" spans="1:13" ht="26.25" x14ac:dyDescent="0.4">
      <c r="A165" s="346" t="s">
        <v>344</v>
      </c>
      <c r="B165" s="346"/>
      <c r="C165" s="346"/>
      <c r="D165" s="346"/>
      <c r="E165" s="346"/>
      <c r="F165" s="346"/>
      <c r="G165" s="346"/>
      <c r="H165" s="346"/>
      <c r="I165" s="346"/>
      <c r="J165" s="346"/>
      <c r="K165" s="346"/>
      <c r="L165" s="346"/>
      <c r="M165" s="346"/>
    </row>
    <row r="166" spans="1:13" ht="15" x14ac:dyDescent="0.25">
      <c r="A166" s="334" t="s">
        <v>345</v>
      </c>
      <c r="B166" s="334"/>
      <c r="C166" s="334"/>
      <c r="D166" s="334"/>
      <c r="E166" s="334"/>
      <c r="F166" s="334"/>
      <c r="G166" s="334"/>
      <c r="H166" s="334"/>
      <c r="I166" s="334"/>
    </row>
    <row r="167" spans="1:13" ht="15" x14ac:dyDescent="0.25">
      <c r="A167" s="334" t="s">
        <v>461</v>
      </c>
      <c r="B167" s="334"/>
      <c r="C167" s="334"/>
      <c r="D167" s="334"/>
      <c r="E167" s="334"/>
      <c r="F167" s="334"/>
      <c r="G167" s="334"/>
      <c r="H167" s="334"/>
      <c r="I167" s="334"/>
    </row>
    <row r="168" spans="1:13" ht="13.5" thickBot="1" x14ac:dyDescent="0.25"/>
    <row r="169" spans="1:13" x14ac:dyDescent="0.2">
      <c r="A169" s="143" t="s">
        <v>346</v>
      </c>
      <c r="B169" s="144" t="s">
        <v>313</v>
      </c>
      <c r="C169" s="144" t="s">
        <v>314</v>
      </c>
      <c r="D169" s="144" t="s">
        <v>315</v>
      </c>
      <c r="E169" s="144" t="s">
        <v>316</v>
      </c>
      <c r="F169" s="144" t="s">
        <v>317</v>
      </c>
      <c r="G169" s="144" t="s">
        <v>318</v>
      </c>
      <c r="H169" s="145" t="s">
        <v>319</v>
      </c>
      <c r="I169" s="165" t="s">
        <v>339</v>
      </c>
      <c r="K169" s="143" t="s">
        <v>348</v>
      </c>
      <c r="L169" s="144" t="s">
        <v>347</v>
      </c>
      <c r="M169" s="144" t="s">
        <v>462</v>
      </c>
    </row>
    <row r="170" spans="1:13" ht="13.5" thickBot="1" x14ac:dyDescent="0.25">
      <c r="A170" s="146" t="s">
        <v>454</v>
      </c>
      <c r="B170" s="147">
        <v>0</v>
      </c>
      <c r="C170" s="147">
        <v>27.56</v>
      </c>
      <c r="D170" s="335">
        <f>C170-B170</f>
        <v>27.56</v>
      </c>
      <c r="E170" s="336"/>
      <c r="F170" s="336"/>
      <c r="G170" s="336"/>
      <c r="H170" s="337"/>
      <c r="I170" s="166" t="s">
        <v>340</v>
      </c>
      <c r="K170" s="146" t="s">
        <v>454</v>
      </c>
      <c r="L170" s="192"/>
      <c r="M170" s="192"/>
    </row>
    <row r="171" spans="1:13" x14ac:dyDescent="0.2">
      <c r="A171" s="133" t="s">
        <v>691</v>
      </c>
      <c r="B171" s="126">
        <v>0</v>
      </c>
      <c r="C171" s="126">
        <v>1.1599999999999999</v>
      </c>
      <c r="D171" s="129"/>
      <c r="E171" s="127"/>
      <c r="F171" s="129">
        <f>C171-B171</f>
        <v>1.1599999999999999</v>
      </c>
      <c r="G171" s="127"/>
      <c r="H171" s="128"/>
      <c r="I171" s="164"/>
      <c r="K171" s="241" t="s">
        <v>455</v>
      </c>
      <c r="L171" s="247">
        <v>0.38</v>
      </c>
      <c r="M171" s="261">
        <v>0</v>
      </c>
    </row>
    <row r="172" spans="1:13" x14ac:dyDescent="0.2">
      <c r="A172" s="134" t="s">
        <v>692</v>
      </c>
      <c r="B172" s="120">
        <v>1.1599999999999999</v>
      </c>
      <c r="C172" s="120">
        <v>6.29</v>
      </c>
      <c r="D172" s="129">
        <f>C172-B172</f>
        <v>5.13</v>
      </c>
      <c r="E172" s="130"/>
      <c r="F172" s="129"/>
      <c r="G172" s="130"/>
      <c r="H172" s="122"/>
      <c r="I172" s="164"/>
      <c r="K172" s="195" t="s">
        <v>456</v>
      </c>
      <c r="L172" s="247">
        <v>0.32</v>
      </c>
      <c r="M172" s="261">
        <v>0</v>
      </c>
    </row>
    <row r="173" spans="1:13" x14ac:dyDescent="0.2">
      <c r="A173" s="134" t="s">
        <v>693</v>
      </c>
      <c r="B173" s="120">
        <v>6.29</v>
      </c>
      <c r="C173" s="120">
        <v>11.38</v>
      </c>
      <c r="D173" s="121"/>
      <c r="E173" s="121"/>
      <c r="F173" s="129">
        <f>C173-B173</f>
        <v>5.0900000000000007</v>
      </c>
      <c r="G173" s="121"/>
      <c r="H173" s="122"/>
      <c r="I173" s="164"/>
      <c r="K173" s="195" t="s">
        <v>457</v>
      </c>
      <c r="L173" s="247">
        <v>0.44</v>
      </c>
      <c r="M173" s="261">
        <v>0</v>
      </c>
    </row>
    <row r="174" spans="1:13" x14ac:dyDescent="0.2">
      <c r="A174" s="134" t="s">
        <v>694</v>
      </c>
      <c r="B174" s="120">
        <v>11.38</v>
      </c>
      <c r="C174" s="120">
        <v>27.56</v>
      </c>
      <c r="D174" s="121"/>
      <c r="E174" s="121"/>
      <c r="F174" s="129">
        <f>C174-B174</f>
        <v>16.18</v>
      </c>
      <c r="G174" s="130"/>
      <c r="H174" s="122"/>
      <c r="I174" s="164"/>
      <c r="K174" s="195" t="s">
        <v>458</v>
      </c>
      <c r="L174" s="247">
        <v>0.56000000000000005</v>
      </c>
      <c r="M174" s="261">
        <v>0</v>
      </c>
    </row>
    <row r="175" spans="1:13" x14ac:dyDescent="0.2">
      <c r="A175" s="134"/>
      <c r="B175" s="120"/>
      <c r="C175" s="120"/>
      <c r="D175" s="121"/>
      <c r="E175" s="121"/>
      <c r="F175" s="129"/>
      <c r="G175" s="121"/>
      <c r="H175" s="140"/>
      <c r="I175" s="164"/>
      <c r="K175" s="195" t="s">
        <v>459</v>
      </c>
      <c r="L175" s="247">
        <v>0.8</v>
      </c>
      <c r="M175" s="261">
        <v>0</v>
      </c>
    </row>
    <row r="176" spans="1:13" x14ac:dyDescent="0.2">
      <c r="A176" s="134"/>
      <c r="B176" s="120"/>
      <c r="C176" s="120"/>
      <c r="D176" s="121"/>
      <c r="E176" s="121"/>
      <c r="F176" s="130"/>
      <c r="G176" s="121"/>
      <c r="H176" s="140"/>
      <c r="I176" s="164"/>
      <c r="K176" s="195" t="s">
        <v>460</v>
      </c>
      <c r="L176" s="247">
        <v>1.3</v>
      </c>
      <c r="M176" s="261">
        <v>0</v>
      </c>
    </row>
    <row r="177" spans="1:13" ht="13.5" thickBot="1" x14ac:dyDescent="0.25">
      <c r="A177" s="135"/>
      <c r="B177" s="123"/>
      <c r="C177" s="123"/>
      <c r="D177" s="124"/>
      <c r="E177" s="124"/>
      <c r="F177" s="124"/>
      <c r="G177" s="124"/>
      <c r="H177" s="131"/>
      <c r="I177" s="164"/>
      <c r="K177" s="135"/>
      <c r="L177" s="247"/>
      <c r="M177" s="261">
        <v>0</v>
      </c>
    </row>
    <row r="178" spans="1:13" ht="13.5" thickBot="1" x14ac:dyDescent="0.25">
      <c r="A178" s="148" t="s">
        <v>328</v>
      </c>
      <c r="B178" s="149"/>
      <c r="C178" s="149"/>
      <c r="D178" s="152">
        <f>SUM(D171:D177)</f>
        <v>5.13</v>
      </c>
      <c r="E178" s="150">
        <f>SUM(E171:E177)</f>
        <v>0</v>
      </c>
      <c r="F178" s="152">
        <f>SUM(F171:F177)</f>
        <v>22.43</v>
      </c>
      <c r="G178" s="150">
        <f>SUM(G171:G177)</f>
        <v>0</v>
      </c>
      <c r="H178" s="151">
        <f>SUM(H171:H177)</f>
        <v>0</v>
      </c>
      <c r="I178" s="252">
        <f>(D178*2)+(E178*3)+(F178*4)+(G178*5)+(H178*6)</f>
        <v>99.98</v>
      </c>
      <c r="K178" s="199" t="s">
        <v>348</v>
      </c>
      <c r="L178" s="242">
        <f>SUM(L171:L177)</f>
        <v>3.8</v>
      </c>
      <c r="M178" s="259">
        <f>SUM(M171:M177)</f>
        <v>0</v>
      </c>
    </row>
    <row r="181" spans="1:13" ht="13.5" thickBot="1" x14ac:dyDescent="0.25"/>
    <row r="182" spans="1:13" x14ac:dyDescent="0.2">
      <c r="A182" s="143" t="s">
        <v>346</v>
      </c>
      <c r="B182" s="144" t="s">
        <v>313</v>
      </c>
      <c r="C182" s="144" t="s">
        <v>314</v>
      </c>
      <c r="D182" s="144" t="s">
        <v>315</v>
      </c>
      <c r="E182" s="144" t="s">
        <v>316</v>
      </c>
      <c r="F182" s="144" t="s">
        <v>317</v>
      </c>
      <c r="G182" s="144" t="s">
        <v>318</v>
      </c>
      <c r="H182" s="145" t="s">
        <v>319</v>
      </c>
      <c r="I182" s="165" t="s">
        <v>339</v>
      </c>
      <c r="K182" s="143" t="s">
        <v>348</v>
      </c>
      <c r="L182" s="144" t="s">
        <v>347</v>
      </c>
      <c r="M182" s="144" t="s">
        <v>462</v>
      </c>
    </row>
    <row r="183" spans="1:13" ht="13.5" thickBot="1" x14ac:dyDescent="0.25">
      <c r="A183" s="146" t="s">
        <v>341</v>
      </c>
      <c r="B183" s="147">
        <f>B184</f>
        <v>39.700000000000003</v>
      </c>
      <c r="C183" s="147">
        <f>C188</f>
        <v>63.53</v>
      </c>
      <c r="D183" s="335">
        <f>C183-B183</f>
        <v>23.83</v>
      </c>
      <c r="E183" s="336"/>
      <c r="F183" s="336"/>
      <c r="G183" s="336"/>
      <c r="H183" s="337"/>
      <c r="I183" s="166" t="s">
        <v>340</v>
      </c>
      <c r="K183" s="146" t="s">
        <v>341</v>
      </c>
      <c r="L183" s="192"/>
      <c r="M183" s="192"/>
    </row>
    <row r="184" spans="1:13" x14ac:dyDescent="0.2">
      <c r="A184" s="133" t="s">
        <v>685</v>
      </c>
      <c r="B184" s="126">
        <v>39.700000000000003</v>
      </c>
      <c r="C184" s="126">
        <v>40.83</v>
      </c>
      <c r="D184" s="129"/>
      <c r="E184" s="129">
        <f>C184-B184</f>
        <v>1.1299999999999955</v>
      </c>
      <c r="F184" s="129"/>
      <c r="G184" s="127"/>
      <c r="H184" s="128"/>
      <c r="I184" s="164"/>
      <c r="K184" s="225" t="s">
        <v>419</v>
      </c>
      <c r="L184" s="247">
        <v>0.58799999999999997</v>
      </c>
      <c r="M184" s="261">
        <v>0</v>
      </c>
    </row>
    <row r="185" spans="1:13" x14ac:dyDescent="0.2">
      <c r="A185" s="134"/>
      <c r="B185" s="120">
        <v>40.83</v>
      </c>
      <c r="C185" s="120">
        <v>45.04</v>
      </c>
      <c r="D185" s="130">
        <f t="shared" ref="D185:D188" si="0">C185-B185</f>
        <v>4.2100000000000009</v>
      </c>
      <c r="E185" s="121"/>
      <c r="F185" s="121"/>
      <c r="G185" s="130"/>
      <c r="H185" s="122"/>
      <c r="I185" s="164"/>
      <c r="K185" s="241" t="s">
        <v>420</v>
      </c>
      <c r="L185" s="247">
        <v>0.82699999999999996</v>
      </c>
      <c r="M185" s="261">
        <v>0</v>
      </c>
    </row>
    <row r="186" spans="1:13" x14ac:dyDescent="0.2">
      <c r="A186" s="134" t="s">
        <v>686</v>
      </c>
      <c r="B186" s="120">
        <v>45.04</v>
      </c>
      <c r="C186" s="120">
        <v>47.74</v>
      </c>
      <c r="D186" s="130">
        <f t="shared" si="0"/>
        <v>2.7000000000000028</v>
      </c>
      <c r="E186" s="121"/>
      <c r="F186" s="130"/>
      <c r="G186" s="121"/>
      <c r="H186" s="122"/>
      <c r="I186" s="164"/>
      <c r="K186" s="195" t="s">
        <v>425</v>
      </c>
      <c r="L186" s="247">
        <v>0.16</v>
      </c>
      <c r="M186" s="261">
        <v>0</v>
      </c>
    </row>
    <row r="187" spans="1:13" x14ac:dyDescent="0.2">
      <c r="A187" s="134" t="s">
        <v>687</v>
      </c>
      <c r="B187" s="120">
        <v>47.74</v>
      </c>
      <c r="C187" s="120">
        <v>52.45</v>
      </c>
      <c r="D187" s="130">
        <f t="shared" si="0"/>
        <v>4.7100000000000009</v>
      </c>
      <c r="E187" s="121"/>
      <c r="F187" s="121"/>
      <c r="G187" s="130"/>
      <c r="H187" s="122"/>
      <c r="I187" s="164"/>
      <c r="K187" s="195" t="s">
        <v>426</v>
      </c>
      <c r="L187" s="247">
        <v>0.14000000000000001</v>
      </c>
      <c r="M187" s="261">
        <v>0</v>
      </c>
    </row>
    <row r="188" spans="1:13" x14ac:dyDescent="0.2">
      <c r="A188" s="134" t="s">
        <v>688</v>
      </c>
      <c r="B188" s="120">
        <v>52.45</v>
      </c>
      <c r="C188" s="120">
        <v>63.53</v>
      </c>
      <c r="D188" s="130">
        <f t="shared" si="0"/>
        <v>11.079999999999998</v>
      </c>
      <c r="E188" s="121"/>
      <c r="F188" s="130"/>
      <c r="G188" s="121"/>
      <c r="H188" s="122"/>
      <c r="I188" s="164"/>
      <c r="K188" s="195" t="s">
        <v>427</v>
      </c>
      <c r="L188" s="247">
        <v>0.25</v>
      </c>
      <c r="M188" s="261">
        <v>0</v>
      </c>
    </row>
    <row r="189" spans="1:13" x14ac:dyDescent="0.2">
      <c r="A189" s="134"/>
      <c r="B189" s="120"/>
      <c r="C189" s="120"/>
      <c r="D189" s="130"/>
      <c r="E189" s="121"/>
      <c r="F189" s="121"/>
      <c r="G189" s="130"/>
      <c r="H189" s="122"/>
      <c r="I189" s="164"/>
      <c r="K189" s="195" t="s">
        <v>428</v>
      </c>
      <c r="L189" s="247">
        <v>0.12</v>
      </c>
      <c r="M189" s="261">
        <v>0</v>
      </c>
    </row>
    <row r="190" spans="1:13" x14ac:dyDescent="0.2">
      <c r="A190" s="134"/>
      <c r="B190" s="120"/>
      <c r="C190" s="120"/>
      <c r="D190" s="130"/>
      <c r="E190" s="121"/>
      <c r="F190" s="121"/>
      <c r="G190" s="121"/>
      <c r="H190" s="140"/>
      <c r="I190" s="164"/>
      <c r="K190" s="195" t="s">
        <v>429</v>
      </c>
      <c r="L190" s="247">
        <v>1.2</v>
      </c>
      <c r="M190" s="261">
        <v>0</v>
      </c>
    </row>
    <row r="191" spans="1:13" ht="13.5" thickBot="1" x14ac:dyDescent="0.25">
      <c r="A191" s="135"/>
      <c r="B191" s="160"/>
      <c r="C191" s="160"/>
      <c r="D191" s="129"/>
      <c r="E191" s="129"/>
      <c r="F191" s="161"/>
      <c r="G191" s="161"/>
      <c r="H191" s="249"/>
      <c r="I191" s="164"/>
      <c r="K191" s="135" t="s">
        <v>430</v>
      </c>
      <c r="L191" s="247">
        <v>0.34</v>
      </c>
      <c r="M191" s="261">
        <v>0</v>
      </c>
    </row>
    <row r="192" spans="1:13" ht="13.5" thickBot="1" x14ac:dyDescent="0.25">
      <c r="A192" s="148" t="s">
        <v>328</v>
      </c>
      <c r="B192" s="149"/>
      <c r="C192" s="149"/>
      <c r="D192" s="152">
        <f>SUM(D184:D191)</f>
        <v>22.700000000000003</v>
      </c>
      <c r="E192" s="152">
        <f>SUM(E184:E191)</f>
        <v>1.1299999999999955</v>
      </c>
      <c r="F192" s="150">
        <f>SUM(F184:F191)</f>
        <v>0</v>
      </c>
      <c r="G192" s="150">
        <f>SUM(G184:G191)</f>
        <v>0</v>
      </c>
      <c r="H192" s="151">
        <f>SUM(H184:H191)</f>
        <v>0</v>
      </c>
      <c r="I192" s="252">
        <f>(D192*2)+(E192*3)+(F192*4)+(G192*5)+(H192*6)</f>
        <v>48.789999999999992</v>
      </c>
      <c r="K192" s="199" t="s">
        <v>348</v>
      </c>
      <c r="L192" s="242">
        <f>SUM(L184:L191)</f>
        <v>3.625</v>
      </c>
      <c r="M192" s="259">
        <f>SUM(M184:M191)</f>
        <v>0</v>
      </c>
    </row>
    <row r="195" spans="1:13" ht="13.5" thickBot="1" x14ac:dyDescent="0.25"/>
    <row r="196" spans="1:13" x14ac:dyDescent="0.2">
      <c r="A196" s="143" t="s">
        <v>346</v>
      </c>
      <c r="B196" s="144" t="s">
        <v>313</v>
      </c>
      <c r="C196" s="144" t="s">
        <v>314</v>
      </c>
      <c r="D196" s="144" t="s">
        <v>315</v>
      </c>
      <c r="E196" s="144" t="s">
        <v>316</v>
      </c>
      <c r="F196" s="144" t="s">
        <v>317</v>
      </c>
      <c r="G196" s="144" t="s">
        <v>318</v>
      </c>
      <c r="H196" s="145" t="s">
        <v>319</v>
      </c>
      <c r="I196" s="165" t="s">
        <v>339</v>
      </c>
      <c r="K196" s="143" t="s">
        <v>348</v>
      </c>
      <c r="L196" s="145" t="s">
        <v>347</v>
      </c>
      <c r="M196" s="145" t="s">
        <v>462</v>
      </c>
    </row>
    <row r="197" spans="1:13" ht="13.5" thickBot="1" x14ac:dyDescent="0.25">
      <c r="A197" s="146" t="s">
        <v>342</v>
      </c>
      <c r="B197" s="147">
        <f>B198</f>
        <v>0</v>
      </c>
      <c r="C197" s="147">
        <f>C202</f>
        <v>10.5</v>
      </c>
      <c r="D197" s="335">
        <f t="shared" ref="D197:D202" si="1">C197-B197</f>
        <v>10.5</v>
      </c>
      <c r="E197" s="336"/>
      <c r="F197" s="336"/>
      <c r="G197" s="336"/>
      <c r="H197" s="337"/>
      <c r="I197" s="166" t="s">
        <v>340</v>
      </c>
      <c r="K197" s="146" t="s">
        <v>342</v>
      </c>
      <c r="L197" s="192"/>
      <c r="M197" s="192"/>
    </row>
    <row r="198" spans="1:13" x14ac:dyDescent="0.2">
      <c r="A198" s="133" t="s">
        <v>414</v>
      </c>
      <c r="B198" s="126">
        <v>0</v>
      </c>
      <c r="C198" s="126">
        <v>0.16</v>
      </c>
      <c r="D198" s="130">
        <f t="shared" si="1"/>
        <v>0.16</v>
      </c>
      <c r="E198" s="129"/>
      <c r="F198" s="129"/>
      <c r="G198" s="127"/>
      <c r="H198" s="128"/>
      <c r="I198" s="164"/>
      <c r="K198" s="225" t="s">
        <v>419</v>
      </c>
      <c r="L198" s="247">
        <v>0.58799999999999997</v>
      </c>
      <c r="M198" s="261">
        <v>0</v>
      </c>
    </row>
    <row r="199" spans="1:13" x14ac:dyDescent="0.2">
      <c r="A199" s="134" t="s">
        <v>415</v>
      </c>
      <c r="B199" s="120">
        <v>0.16</v>
      </c>
      <c r="C199" s="120">
        <v>2.98</v>
      </c>
      <c r="D199" s="130">
        <f t="shared" si="1"/>
        <v>2.82</v>
      </c>
      <c r="E199" s="121"/>
      <c r="F199" s="121"/>
      <c r="G199" s="130"/>
      <c r="H199" s="122"/>
      <c r="I199" s="164"/>
      <c r="K199" s="241" t="s">
        <v>420</v>
      </c>
      <c r="L199" s="247">
        <v>0.82699999999999996</v>
      </c>
      <c r="M199" s="261">
        <v>0</v>
      </c>
    </row>
    <row r="200" spans="1:13" x14ac:dyDescent="0.2">
      <c r="A200" s="134" t="s">
        <v>416</v>
      </c>
      <c r="B200" s="120">
        <v>2.98</v>
      </c>
      <c r="C200" s="120">
        <v>5.8</v>
      </c>
      <c r="D200" s="130">
        <f t="shared" si="1"/>
        <v>2.82</v>
      </c>
      <c r="E200" s="121"/>
      <c r="F200" s="130"/>
      <c r="G200" s="121"/>
      <c r="H200" s="122"/>
      <c r="I200" s="164"/>
      <c r="K200" s="195" t="s">
        <v>424</v>
      </c>
      <c r="L200" s="247">
        <v>0.02</v>
      </c>
      <c r="M200" s="261">
        <v>0</v>
      </c>
    </row>
    <row r="201" spans="1:13" x14ac:dyDescent="0.2">
      <c r="A201" s="134" t="s">
        <v>417</v>
      </c>
      <c r="B201" s="120">
        <v>5.8</v>
      </c>
      <c r="C201" s="120">
        <v>9.25</v>
      </c>
      <c r="D201" s="130">
        <f t="shared" si="1"/>
        <v>3.45</v>
      </c>
      <c r="E201" s="121"/>
      <c r="F201" s="121"/>
      <c r="G201" s="130"/>
      <c r="H201" s="122"/>
      <c r="I201" s="164"/>
      <c r="K201" s="195" t="s">
        <v>423</v>
      </c>
      <c r="L201" s="247">
        <v>0.02</v>
      </c>
      <c r="M201" s="261">
        <v>0</v>
      </c>
    </row>
    <row r="202" spans="1:13" x14ac:dyDescent="0.2">
      <c r="A202" s="134" t="s">
        <v>418</v>
      </c>
      <c r="B202" s="120">
        <v>9.25</v>
      </c>
      <c r="C202" s="120">
        <v>10.5</v>
      </c>
      <c r="D202" s="130">
        <f t="shared" si="1"/>
        <v>1.25</v>
      </c>
      <c r="E202" s="121"/>
      <c r="F202" s="130"/>
      <c r="G202" s="121"/>
      <c r="H202" s="122"/>
      <c r="I202" s="164"/>
      <c r="K202" s="195" t="s">
        <v>422</v>
      </c>
      <c r="L202" s="247">
        <v>0.04</v>
      </c>
      <c r="M202" s="261">
        <v>0</v>
      </c>
    </row>
    <row r="203" spans="1:13" x14ac:dyDescent="0.2">
      <c r="A203" s="250"/>
      <c r="B203" s="120"/>
      <c r="C203" s="120"/>
      <c r="D203" s="130"/>
      <c r="E203" s="121"/>
      <c r="F203" s="121"/>
      <c r="G203" s="130"/>
      <c r="H203" s="122"/>
      <c r="I203" s="164"/>
      <c r="K203" s="195" t="s">
        <v>421</v>
      </c>
      <c r="L203" s="247">
        <v>0.04</v>
      </c>
      <c r="M203" s="261">
        <v>0</v>
      </c>
    </row>
    <row r="204" spans="1:13" ht="13.5" thickBot="1" x14ac:dyDescent="0.25">
      <c r="A204" s="251"/>
      <c r="B204" s="123"/>
      <c r="C204" s="123"/>
      <c r="D204" s="130"/>
      <c r="E204" s="124"/>
      <c r="F204" s="124"/>
      <c r="G204" s="124"/>
      <c r="H204" s="131"/>
      <c r="I204" s="164"/>
      <c r="K204" s="197"/>
      <c r="L204" s="247"/>
      <c r="M204" s="261"/>
    </row>
    <row r="205" spans="1:13" ht="13.5" thickBot="1" x14ac:dyDescent="0.25">
      <c r="A205" s="148" t="s">
        <v>328</v>
      </c>
      <c r="B205" s="149"/>
      <c r="C205" s="149"/>
      <c r="D205" s="152">
        <f>SUM(D198:D204)</f>
        <v>10.5</v>
      </c>
      <c r="E205" s="150">
        <f>SUM(E198:E204)</f>
        <v>0</v>
      </c>
      <c r="F205" s="150">
        <f>SUM(F198:F204)</f>
        <v>0</v>
      </c>
      <c r="G205" s="150">
        <f>SUM(G198:G204)</f>
        <v>0</v>
      </c>
      <c r="H205" s="151">
        <f>SUM(H198:H204)</f>
        <v>0</v>
      </c>
      <c r="I205" s="252">
        <f>(D205*2)+(E205*3)+(F205*4)+(G205*5)+(H205*6)</f>
        <v>21</v>
      </c>
      <c r="K205" s="199" t="s">
        <v>348</v>
      </c>
      <c r="L205" s="242">
        <f>SUM(L198:L204)</f>
        <v>1.5350000000000001</v>
      </c>
      <c r="M205" s="259">
        <f>SUM(M198:M204)</f>
        <v>0</v>
      </c>
    </row>
    <row r="207" spans="1:13" ht="13.5" thickBot="1" x14ac:dyDescent="0.25"/>
    <row r="208" spans="1:13" x14ac:dyDescent="0.2">
      <c r="A208" s="143" t="s">
        <v>346</v>
      </c>
      <c r="B208" s="144" t="s">
        <v>313</v>
      </c>
      <c r="C208" s="144" t="s">
        <v>314</v>
      </c>
      <c r="D208" s="144" t="s">
        <v>315</v>
      </c>
      <c r="E208" s="144" t="s">
        <v>316</v>
      </c>
      <c r="F208" s="144" t="s">
        <v>317</v>
      </c>
      <c r="G208" s="144" t="s">
        <v>318</v>
      </c>
      <c r="H208" s="145" t="s">
        <v>319</v>
      </c>
      <c r="I208" s="165" t="s">
        <v>339</v>
      </c>
      <c r="K208" s="143" t="s">
        <v>348</v>
      </c>
      <c r="L208" s="145" t="s">
        <v>347</v>
      </c>
      <c r="M208" s="145" t="s">
        <v>462</v>
      </c>
    </row>
    <row r="209" spans="1:13" ht="13.5" thickBot="1" x14ac:dyDescent="0.25">
      <c r="A209" s="146" t="s">
        <v>343</v>
      </c>
      <c r="B209" s="147">
        <v>2.59</v>
      </c>
      <c r="C209" s="147">
        <f>C220</f>
        <v>39.28</v>
      </c>
      <c r="D209" s="335">
        <f>C209-B209</f>
        <v>36.69</v>
      </c>
      <c r="E209" s="336"/>
      <c r="F209" s="336"/>
      <c r="G209" s="336"/>
      <c r="H209" s="337"/>
      <c r="I209" s="166" t="s">
        <v>340</v>
      </c>
      <c r="K209" s="146" t="s">
        <v>342</v>
      </c>
      <c r="L209" s="192"/>
      <c r="M209" s="192"/>
    </row>
    <row r="210" spans="1:13" x14ac:dyDescent="0.2">
      <c r="A210" s="133" t="s">
        <v>689</v>
      </c>
      <c r="B210" s="126">
        <v>2.7</v>
      </c>
      <c r="C210" s="126">
        <v>4.8</v>
      </c>
      <c r="D210" s="129">
        <f>C210-B210</f>
        <v>2.0999999999999996</v>
      </c>
      <c r="E210" s="127"/>
      <c r="F210" s="129"/>
      <c r="G210" s="127"/>
      <c r="H210" s="128"/>
      <c r="I210" s="164"/>
      <c r="K210" s="225" t="s">
        <v>440</v>
      </c>
      <c r="L210" s="247">
        <v>0.33</v>
      </c>
      <c r="M210" s="261">
        <v>0</v>
      </c>
    </row>
    <row r="211" spans="1:13" x14ac:dyDescent="0.2">
      <c r="A211" s="134" t="s">
        <v>690</v>
      </c>
      <c r="B211" s="120">
        <v>4.8</v>
      </c>
      <c r="C211" s="120">
        <v>5.07</v>
      </c>
      <c r="D211" s="121"/>
      <c r="E211" s="121"/>
      <c r="F211" s="130">
        <f>C211-B211</f>
        <v>0.27000000000000046</v>
      </c>
      <c r="G211" s="130"/>
      <c r="H211" s="122"/>
      <c r="I211" s="164"/>
      <c r="K211" s="241" t="s">
        <v>441</v>
      </c>
      <c r="L211" s="247">
        <v>0.17</v>
      </c>
      <c r="M211" s="261">
        <v>0</v>
      </c>
    </row>
    <row r="212" spans="1:13" x14ac:dyDescent="0.2">
      <c r="A212" s="134" t="s">
        <v>439</v>
      </c>
      <c r="B212" s="120">
        <v>5.07</v>
      </c>
      <c r="C212" s="120">
        <v>7.78</v>
      </c>
      <c r="D212" s="121"/>
      <c r="E212" s="130">
        <f>C212-B212</f>
        <v>2.71</v>
      </c>
      <c r="F212" s="130"/>
      <c r="G212" s="121"/>
      <c r="H212" s="122"/>
      <c r="I212" s="164"/>
      <c r="K212" s="195" t="s">
        <v>452</v>
      </c>
      <c r="L212" s="247">
        <v>0.1</v>
      </c>
      <c r="M212" s="261">
        <v>0</v>
      </c>
    </row>
    <row r="213" spans="1:13" x14ac:dyDescent="0.2">
      <c r="A213" s="134" t="s">
        <v>438</v>
      </c>
      <c r="B213" s="120">
        <v>7.78</v>
      </c>
      <c r="C213" s="120">
        <v>9.6050000000000004</v>
      </c>
      <c r="D213" s="130">
        <f>C213-B213</f>
        <v>1.8250000000000002</v>
      </c>
      <c r="E213" s="121"/>
      <c r="F213" s="121"/>
      <c r="G213" s="130"/>
      <c r="H213" s="122"/>
      <c r="I213" s="164"/>
      <c r="K213" s="195" t="s">
        <v>451</v>
      </c>
      <c r="L213" s="247">
        <v>0.1</v>
      </c>
      <c r="M213" s="261">
        <v>0</v>
      </c>
    </row>
    <row r="214" spans="1:13" x14ac:dyDescent="0.2">
      <c r="A214" s="134" t="s">
        <v>437</v>
      </c>
      <c r="B214" s="120">
        <v>9.6050000000000004</v>
      </c>
      <c r="C214" s="120">
        <v>12.3</v>
      </c>
      <c r="D214" s="130"/>
      <c r="E214" s="130">
        <f>C214-B214</f>
        <v>2.6950000000000003</v>
      </c>
      <c r="F214" s="130"/>
      <c r="G214" s="121"/>
      <c r="H214" s="122"/>
      <c r="I214" s="164"/>
      <c r="K214" s="195" t="s">
        <v>450</v>
      </c>
      <c r="L214" s="247">
        <v>0.1</v>
      </c>
      <c r="M214" s="261">
        <v>0</v>
      </c>
    </row>
    <row r="215" spans="1:13" x14ac:dyDescent="0.2">
      <c r="A215" s="134" t="s">
        <v>436</v>
      </c>
      <c r="B215" s="120">
        <v>12.3</v>
      </c>
      <c r="C215" s="120">
        <v>13.65</v>
      </c>
      <c r="D215" s="121"/>
      <c r="E215" s="130">
        <f>C215-B215</f>
        <v>1.3499999999999996</v>
      </c>
      <c r="F215" s="130"/>
      <c r="G215" s="121"/>
      <c r="H215" s="122"/>
      <c r="I215" s="164"/>
      <c r="K215" s="195" t="s">
        <v>453</v>
      </c>
      <c r="L215" s="247">
        <v>0.1</v>
      </c>
      <c r="M215" s="261">
        <v>0</v>
      </c>
    </row>
    <row r="216" spans="1:13" x14ac:dyDescent="0.2">
      <c r="A216" s="134" t="s">
        <v>434</v>
      </c>
      <c r="B216" s="120">
        <v>13.65</v>
      </c>
      <c r="C216" s="120">
        <v>15.25</v>
      </c>
      <c r="D216" s="130">
        <f>C216-B216</f>
        <v>1.5999999999999996</v>
      </c>
      <c r="E216" s="121"/>
      <c r="F216" s="130"/>
      <c r="G216" s="121"/>
      <c r="H216" s="122"/>
      <c r="I216" s="164"/>
      <c r="K216" s="195" t="s">
        <v>443</v>
      </c>
      <c r="L216" s="247">
        <v>0.1</v>
      </c>
      <c r="M216" s="261">
        <v>0</v>
      </c>
    </row>
    <row r="217" spans="1:13" x14ac:dyDescent="0.2">
      <c r="A217" s="253" t="s">
        <v>435</v>
      </c>
      <c r="B217" s="120">
        <v>15.25</v>
      </c>
      <c r="C217" s="120">
        <v>21.6</v>
      </c>
      <c r="D217" s="130">
        <f>C217-B217</f>
        <v>6.3500000000000014</v>
      </c>
      <c r="E217" s="121"/>
      <c r="F217" s="130"/>
      <c r="G217" s="121"/>
      <c r="H217" s="122"/>
      <c r="I217" s="164"/>
      <c r="K217" s="195" t="s">
        <v>449</v>
      </c>
      <c r="L217" s="247">
        <v>0.1</v>
      </c>
      <c r="M217" s="261">
        <v>0</v>
      </c>
    </row>
    <row r="218" spans="1:13" x14ac:dyDescent="0.2">
      <c r="A218" s="134" t="s">
        <v>433</v>
      </c>
      <c r="B218" s="120">
        <v>21.6</v>
      </c>
      <c r="C218" s="120">
        <v>29</v>
      </c>
      <c r="D218" s="130">
        <f>C218-B218</f>
        <v>7.3999999999999986</v>
      </c>
      <c r="E218" s="121"/>
      <c r="F218" s="130"/>
      <c r="G218" s="121"/>
      <c r="H218" s="122"/>
      <c r="I218" s="164"/>
      <c r="K218" s="195" t="s">
        <v>448</v>
      </c>
      <c r="L218" s="247">
        <v>0.1</v>
      </c>
      <c r="M218" s="261">
        <v>0</v>
      </c>
    </row>
    <row r="219" spans="1:13" x14ac:dyDescent="0.2">
      <c r="A219" s="134" t="s">
        <v>431</v>
      </c>
      <c r="B219" s="120">
        <v>29</v>
      </c>
      <c r="C219" s="120">
        <v>34</v>
      </c>
      <c r="D219" s="130">
        <f>C219-B219</f>
        <v>5</v>
      </c>
      <c r="E219" s="121"/>
      <c r="F219" s="130"/>
      <c r="G219" s="121"/>
      <c r="H219" s="122"/>
      <c r="I219" s="164"/>
      <c r="K219" s="195" t="s">
        <v>442</v>
      </c>
      <c r="L219" s="247">
        <v>0.1</v>
      </c>
      <c r="M219" s="261">
        <v>0</v>
      </c>
    </row>
    <row r="220" spans="1:13" x14ac:dyDescent="0.2">
      <c r="A220" s="134" t="s">
        <v>432</v>
      </c>
      <c r="B220" s="120">
        <v>34</v>
      </c>
      <c r="C220" s="120">
        <v>39.28</v>
      </c>
      <c r="D220" s="130">
        <f>C220-B220</f>
        <v>5.2800000000000011</v>
      </c>
      <c r="E220" s="121"/>
      <c r="F220" s="121"/>
      <c r="G220" s="130"/>
      <c r="H220" s="122"/>
      <c r="I220" s="164"/>
      <c r="K220" s="195" t="s">
        <v>444</v>
      </c>
      <c r="L220" s="247">
        <v>0.1</v>
      </c>
      <c r="M220" s="261">
        <v>0</v>
      </c>
    </row>
    <row r="221" spans="1:13" ht="13.5" thickBot="1" x14ac:dyDescent="0.25">
      <c r="A221" s="135"/>
      <c r="B221" s="123"/>
      <c r="C221" s="123"/>
      <c r="D221" s="124"/>
      <c r="E221" s="124"/>
      <c r="F221" s="124"/>
      <c r="G221" s="124"/>
      <c r="H221" s="131"/>
      <c r="I221" s="164"/>
      <c r="K221" s="195" t="s">
        <v>445</v>
      </c>
      <c r="L221" s="247">
        <v>0.1</v>
      </c>
      <c r="M221" s="261">
        <v>0</v>
      </c>
    </row>
    <row r="222" spans="1:13" ht="13.5" thickBot="1" x14ac:dyDescent="0.25">
      <c r="A222" s="148" t="s">
        <v>328</v>
      </c>
      <c r="B222" s="149"/>
      <c r="C222" s="149"/>
      <c r="D222" s="152">
        <f>SUM(D210:D221)</f>
        <v>29.555</v>
      </c>
      <c r="E222" s="150">
        <f>SUM(E210:E221)</f>
        <v>6.7549999999999999</v>
      </c>
      <c r="F222" s="150">
        <f>SUM(F210:F221)</f>
        <v>0.27000000000000046</v>
      </c>
      <c r="G222" s="150">
        <f>SUM(G210:G221)</f>
        <v>0</v>
      </c>
      <c r="H222" s="151">
        <f>SUM(H210:H221)</f>
        <v>0</v>
      </c>
      <c r="I222" s="167">
        <f>(D222*2)+(E222*3)+(F222*4)+(G222*5)+(H222*6)</f>
        <v>80.454999999999998</v>
      </c>
      <c r="K222" s="195" t="s">
        <v>446</v>
      </c>
      <c r="L222" s="247">
        <v>0.1</v>
      </c>
      <c r="M222" s="261">
        <v>0</v>
      </c>
    </row>
    <row r="223" spans="1:13" x14ac:dyDescent="0.2">
      <c r="K223" s="195" t="s">
        <v>447</v>
      </c>
      <c r="L223" s="247">
        <v>0.2</v>
      </c>
      <c r="M223" s="261">
        <v>0</v>
      </c>
    </row>
    <row r="224" spans="1:13" ht="13.5" thickBot="1" x14ac:dyDescent="0.25">
      <c r="K224" s="197"/>
      <c r="L224" s="247"/>
      <c r="M224" s="261"/>
    </row>
    <row r="225" spans="1:13" ht="13.5" thickBot="1" x14ac:dyDescent="0.25">
      <c r="A225" t="s">
        <v>695</v>
      </c>
      <c r="F225" s="44">
        <v>1.4</v>
      </c>
      <c r="K225" s="199" t="s">
        <v>348</v>
      </c>
      <c r="L225" s="242">
        <f>SUM(L210:L224)</f>
        <v>1.8000000000000003</v>
      </c>
      <c r="M225" s="259">
        <f>SUM(M210:M224)</f>
        <v>0</v>
      </c>
    </row>
    <row r="226" spans="1:13" ht="13.5" thickBot="1" x14ac:dyDescent="0.25">
      <c r="K226" s="254"/>
      <c r="L226" s="255"/>
      <c r="M226" s="255"/>
    </row>
    <row r="227" spans="1:13" ht="21" thickBot="1" x14ac:dyDescent="0.35">
      <c r="A227" s="349" t="s">
        <v>336</v>
      </c>
      <c r="B227" s="350"/>
      <c r="C227" s="350"/>
      <c r="D227" s="350"/>
      <c r="E227" s="350"/>
      <c r="F227" s="350"/>
      <c r="G227" s="350"/>
      <c r="H227" s="350"/>
      <c r="I227" s="351"/>
    </row>
    <row r="228" spans="1:13" ht="13.5" thickBot="1" x14ac:dyDescent="0.25">
      <c r="A228" s="352"/>
      <c r="B228" s="353"/>
      <c r="C228" s="353"/>
      <c r="D228" s="181" t="s">
        <v>315</v>
      </c>
      <c r="E228" s="181" t="s">
        <v>316</v>
      </c>
      <c r="F228" s="181" t="s">
        <v>317</v>
      </c>
      <c r="G228" s="181" t="s">
        <v>318</v>
      </c>
      <c r="H228" s="182" t="s">
        <v>319</v>
      </c>
      <c r="I228" s="182" t="s">
        <v>339</v>
      </c>
    </row>
    <row r="229" spans="1:13" ht="13.5" thickBot="1" x14ac:dyDescent="0.25">
      <c r="A229" s="341" t="s">
        <v>334</v>
      </c>
      <c r="B229" s="342"/>
      <c r="C229" s="342"/>
      <c r="D229" s="129">
        <f t="shared" ref="D229:I229" si="2">D222+D205+D192+D178</f>
        <v>67.885000000000005</v>
      </c>
      <c r="E229" s="129">
        <f t="shared" si="2"/>
        <v>7.8849999999999953</v>
      </c>
      <c r="F229" s="129">
        <f>F222+F205+F192+F178+F225</f>
        <v>24.099999999999998</v>
      </c>
      <c r="G229" s="129">
        <f t="shared" si="2"/>
        <v>0</v>
      </c>
      <c r="H229" s="129">
        <f t="shared" si="2"/>
        <v>0</v>
      </c>
      <c r="I229" s="129">
        <f t="shared" si="2"/>
        <v>250.22500000000002</v>
      </c>
    </row>
    <row r="230" spans="1:13" ht="13.5" thickBot="1" x14ac:dyDescent="0.25">
      <c r="A230" s="347" t="s">
        <v>335</v>
      </c>
      <c r="B230" s="348"/>
      <c r="C230" s="348"/>
      <c r="D230" s="343">
        <f>SUM(D229:H229)</f>
        <v>99.86999999999999</v>
      </c>
      <c r="E230" s="344"/>
      <c r="F230" s="344"/>
      <c r="G230" s="344"/>
      <c r="H230" s="344"/>
      <c r="I230" s="172">
        <f>I229</f>
        <v>250.22500000000002</v>
      </c>
      <c r="K230" s="199" t="s">
        <v>400</v>
      </c>
      <c r="L230" s="242">
        <f>L225+L205+L192+L178</f>
        <v>10.760000000000002</v>
      </c>
      <c r="M230" s="259">
        <f>M225+M205+M192+M178</f>
        <v>0</v>
      </c>
    </row>
  </sheetData>
  <autoFilter ref="A4:L225"/>
  <customSheetViews>
    <customSheetView guid="{B6179B15-99E4-4570-AB15-671314C5C033}" scale="85" showGridLines="0" fitToPage="1" showAutoFilter="1">
      <pane ySplit="2" topLeftCell="A111" activePane="bottomLeft" state="frozen"/>
      <selection pane="bottomLeft" activeCell="E136" sqref="E136"/>
      <pageMargins left="0.7" right="0.7" top="0.78740157499999996" bottom="0.78740157499999996" header="0.3" footer="0.3"/>
      <pageSetup paperSize="8" scale="70" fitToHeight="0" orientation="portrait" r:id="rId1"/>
      <autoFilter ref="A4:L225"/>
    </customSheetView>
  </customSheetViews>
  <mergeCells count="29">
    <mergeCell ref="A1:M1"/>
    <mergeCell ref="A165:M165"/>
    <mergeCell ref="A230:C230"/>
    <mergeCell ref="D230:H230"/>
    <mergeCell ref="D197:H197"/>
    <mergeCell ref="D76:H76"/>
    <mergeCell ref="D209:H209"/>
    <mergeCell ref="D183:H183"/>
    <mergeCell ref="A227:I227"/>
    <mergeCell ref="A228:C228"/>
    <mergeCell ref="A229:C229"/>
    <mergeCell ref="A150:C150"/>
    <mergeCell ref="D170:H170"/>
    <mergeCell ref="A167:I167"/>
    <mergeCell ref="A147:I147"/>
    <mergeCell ref="A2:L2"/>
    <mergeCell ref="A166:I166"/>
    <mergeCell ref="D5:H5"/>
    <mergeCell ref="D18:H18"/>
    <mergeCell ref="D27:H27"/>
    <mergeCell ref="K147:M147"/>
    <mergeCell ref="D38:H38"/>
    <mergeCell ref="D54:H54"/>
    <mergeCell ref="D139:H139"/>
    <mergeCell ref="D94:H94"/>
    <mergeCell ref="D132:H132"/>
    <mergeCell ref="A149:C149"/>
    <mergeCell ref="D103:H103"/>
    <mergeCell ref="D150:H150"/>
  </mergeCells>
  <pageMargins left="0.7" right="0.7" top="0.78740157499999996" bottom="0.78740157499999996" header="0.3" footer="0.3"/>
  <pageSetup paperSize="8" scale="7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FF0000"/>
  </sheetPr>
  <dimension ref="A1:F33"/>
  <sheetViews>
    <sheetView showGridLines="0" zoomScale="130" zoomScaleNormal="130" workbookViewId="0">
      <pane ySplit="4" topLeftCell="A5" activePane="bottomLeft" state="frozen"/>
      <selection pane="bottomLeft" activeCell="F9" sqref="F9"/>
    </sheetView>
  </sheetViews>
  <sheetFormatPr baseColWidth="10" defaultRowHeight="12.75" x14ac:dyDescent="0.2"/>
  <cols>
    <col min="1" max="1" width="7.85546875" style="53" customWidth="1"/>
    <col min="2" max="2" width="13.5703125" style="53" customWidth="1"/>
    <col min="3" max="3" width="27.5703125" style="53" customWidth="1"/>
    <col min="4" max="16384" width="11.42578125" style="53"/>
  </cols>
  <sheetData>
    <row r="1" spans="1:6" s="3" customFormat="1" ht="25.5" x14ac:dyDescent="0.35">
      <c r="A1" s="48" t="s">
        <v>297</v>
      </c>
      <c r="B1" s="12"/>
      <c r="C1" s="1"/>
      <c r="D1" s="2"/>
      <c r="E1" s="2"/>
    </row>
    <row r="2" spans="1:6" s="3" customFormat="1" ht="12.75" customHeight="1" x14ac:dyDescent="0.35">
      <c r="A2" s="12"/>
      <c r="B2" s="12"/>
      <c r="C2" s="1"/>
      <c r="D2" s="2"/>
      <c r="E2" s="2"/>
    </row>
    <row r="3" spans="1:6" s="3" customFormat="1" ht="15.75" customHeight="1" x14ac:dyDescent="0.2">
      <c r="A3" s="57"/>
      <c r="B3" s="57"/>
      <c r="C3" s="1"/>
      <c r="D3" s="49"/>
      <c r="E3" s="355" t="s">
        <v>294</v>
      </c>
      <c r="F3" s="356"/>
    </row>
    <row r="4" spans="1:6" s="6" customFormat="1" ht="25.5" x14ac:dyDescent="0.2">
      <c r="A4" s="60" t="s">
        <v>0</v>
      </c>
      <c r="B4" s="58" t="s">
        <v>0</v>
      </c>
      <c r="C4" s="58" t="s">
        <v>3</v>
      </c>
      <c r="D4" s="59" t="s">
        <v>296</v>
      </c>
      <c r="E4" s="59" t="s">
        <v>295</v>
      </c>
      <c r="F4" s="59" t="s">
        <v>288</v>
      </c>
    </row>
    <row r="5" spans="1:6" s="5" customFormat="1" x14ac:dyDescent="0.2">
      <c r="A5" s="76">
        <v>1.1599999999999999</v>
      </c>
      <c r="B5" s="77"/>
      <c r="C5" s="78" t="s">
        <v>8</v>
      </c>
      <c r="D5" s="79">
        <v>1</v>
      </c>
      <c r="E5" s="77" t="s">
        <v>289</v>
      </c>
      <c r="F5" s="77"/>
    </row>
    <row r="6" spans="1:6" s="5" customFormat="1" x14ac:dyDescent="0.2">
      <c r="A6" s="76">
        <v>1.2</v>
      </c>
      <c r="B6" s="77"/>
      <c r="C6" s="78" t="s">
        <v>10</v>
      </c>
      <c r="D6" s="79">
        <v>1</v>
      </c>
      <c r="E6" s="77" t="s">
        <v>289</v>
      </c>
      <c r="F6" s="77"/>
    </row>
    <row r="7" spans="1:6" x14ac:dyDescent="0.2">
      <c r="A7" s="76">
        <v>1.22</v>
      </c>
      <c r="B7" s="77"/>
      <c r="C7" s="78" t="s">
        <v>12</v>
      </c>
      <c r="D7" s="79">
        <v>1</v>
      </c>
      <c r="E7" s="77" t="s">
        <v>289</v>
      </c>
      <c r="F7" s="77"/>
    </row>
    <row r="8" spans="1:6" x14ac:dyDescent="0.2">
      <c r="A8" s="76">
        <v>1.24</v>
      </c>
      <c r="B8" s="77"/>
      <c r="C8" s="78" t="s">
        <v>14</v>
      </c>
      <c r="D8" s="79">
        <v>1</v>
      </c>
      <c r="E8" s="77" t="s">
        <v>289</v>
      </c>
      <c r="F8" s="77"/>
    </row>
    <row r="9" spans="1:6" x14ac:dyDescent="0.2">
      <c r="A9" s="76">
        <v>5.76</v>
      </c>
      <c r="B9" s="77"/>
      <c r="C9" s="78" t="s">
        <v>405</v>
      </c>
      <c r="D9" s="79">
        <v>2</v>
      </c>
      <c r="E9" s="77" t="s">
        <v>289</v>
      </c>
      <c r="F9" s="77"/>
    </row>
    <row r="10" spans="1:6" x14ac:dyDescent="0.2">
      <c r="A10" s="76">
        <v>5.8</v>
      </c>
      <c r="B10" s="77"/>
      <c r="C10" s="78" t="s">
        <v>406</v>
      </c>
      <c r="D10" s="79">
        <v>2</v>
      </c>
      <c r="E10" s="77" t="s">
        <v>289</v>
      </c>
      <c r="F10" s="77"/>
    </row>
    <row r="11" spans="1:6" x14ac:dyDescent="0.2">
      <c r="A11" s="76">
        <v>6.32</v>
      </c>
      <c r="B11" s="77"/>
      <c r="C11" s="78" t="s">
        <v>18</v>
      </c>
      <c r="D11" s="79">
        <v>1</v>
      </c>
      <c r="E11" s="77" t="s">
        <v>289</v>
      </c>
      <c r="F11" s="77"/>
    </row>
    <row r="12" spans="1:6" x14ac:dyDescent="0.2">
      <c r="A12" s="76">
        <v>6.36</v>
      </c>
      <c r="B12" s="77"/>
      <c r="C12" s="78" t="s">
        <v>20</v>
      </c>
      <c r="D12" s="79">
        <v>1</v>
      </c>
      <c r="E12" s="77" t="s">
        <v>289</v>
      </c>
      <c r="F12" s="77"/>
    </row>
    <row r="13" spans="1:6" x14ac:dyDescent="0.2">
      <c r="A13" s="76">
        <v>6.4</v>
      </c>
      <c r="B13" s="77"/>
      <c r="C13" s="78" t="s">
        <v>214</v>
      </c>
      <c r="D13" s="79">
        <v>1</v>
      </c>
      <c r="E13" s="77" t="s">
        <v>289</v>
      </c>
      <c r="F13" s="77"/>
    </row>
    <row r="14" spans="1:6" x14ac:dyDescent="0.2">
      <c r="A14" s="76">
        <v>8.52</v>
      </c>
      <c r="B14" s="77"/>
      <c r="C14" s="78" t="s">
        <v>216</v>
      </c>
      <c r="D14" s="79"/>
      <c r="E14" s="77"/>
      <c r="F14" s="77"/>
    </row>
    <row r="15" spans="1:6" x14ac:dyDescent="0.2">
      <c r="A15" s="76"/>
      <c r="B15" s="77"/>
      <c r="C15" s="159" t="s">
        <v>290</v>
      </c>
      <c r="D15" s="79">
        <v>1</v>
      </c>
      <c r="E15" s="77" t="s">
        <v>289</v>
      </c>
      <c r="F15" s="77"/>
    </row>
    <row r="16" spans="1:6" x14ac:dyDescent="0.2">
      <c r="A16" s="76"/>
      <c r="B16" s="77"/>
      <c r="C16" s="159" t="s">
        <v>291</v>
      </c>
      <c r="D16" s="79">
        <v>3</v>
      </c>
      <c r="E16" s="77"/>
      <c r="F16" s="77" t="s">
        <v>289</v>
      </c>
    </row>
    <row r="17" spans="1:6" x14ac:dyDescent="0.2">
      <c r="A17" s="76"/>
      <c r="B17" s="77"/>
      <c r="C17" s="159" t="s">
        <v>292</v>
      </c>
      <c r="D17" s="79">
        <v>2</v>
      </c>
      <c r="E17" s="77" t="s">
        <v>289</v>
      </c>
      <c r="F17" s="77"/>
    </row>
    <row r="18" spans="1:6" x14ac:dyDescent="0.2">
      <c r="A18" s="76"/>
      <c r="B18" s="77"/>
      <c r="C18" s="159" t="s">
        <v>293</v>
      </c>
      <c r="D18" s="79">
        <v>3</v>
      </c>
      <c r="E18" s="77"/>
      <c r="F18" s="77" t="s">
        <v>289</v>
      </c>
    </row>
    <row r="19" spans="1:6" x14ac:dyDescent="0.2">
      <c r="A19" s="76">
        <v>8.56</v>
      </c>
      <c r="B19" s="77"/>
      <c r="C19" s="78" t="s">
        <v>24</v>
      </c>
      <c r="D19" s="79">
        <v>2</v>
      </c>
      <c r="E19" s="77" t="s">
        <v>289</v>
      </c>
      <c r="F19" s="77"/>
    </row>
    <row r="20" spans="1:6" x14ac:dyDescent="0.2">
      <c r="A20" s="76">
        <v>8.6</v>
      </c>
      <c r="B20" s="77"/>
      <c r="C20" s="78" t="s">
        <v>26</v>
      </c>
      <c r="D20" s="79">
        <v>2</v>
      </c>
      <c r="E20" s="77"/>
      <c r="F20" s="77" t="s">
        <v>289</v>
      </c>
    </row>
    <row r="21" spans="1:6" x14ac:dyDescent="0.2">
      <c r="A21" s="76">
        <v>8.64</v>
      </c>
      <c r="B21" s="77"/>
      <c r="C21" s="78" t="s">
        <v>28</v>
      </c>
      <c r="D21" s="79">
        <v>3</v>
      </c>
      <c r="E21" s="77"/>
      <c r="F21" s="77" t="s">
        <v>289</v>
      </c>
    </row>
    <row r="22" spans="1:6" x14ac:dyDescent="0.2">
      <c r="A22" s="76">
        <v>9.56</v>
      </c>
      <c r="B22" s="77"/>
      <c r="C22" s="78" t="s">
        <v>30</v>
      </c>
      <c r="D22" s="79">
        <v>1</v>
      </c>
      <c r="E22" s="77" t="s">
        <v>289</v>
      </c>
      <c r="F22" s="77"/>
    </row>
    <row r="23" spans="1:6" x14ac:dyDescent="0.2">
      <c r="A23" s="76">
        <v>9.58</v>
      </c>
      <c r="B23" s="77"/>
      <c r="C23" s="78" t="s">
        <v>32</v>
      </c>
      <c r="D23" s="79">
        <v>1</v>
      </c>
      <c r="E23" s="77" t="s">
        <v>289</v>
      </c>
      <c r="F23" s="77"/>
    </row>
    <row r="24" spans="1:6" x14ac:dyDescent="0.2">
      <c r="A24" s="76">
        <v>9.6</v>
      </c>
      <c r="B24" s="77"/>
      <c r="C24" s="78" t="s">
        <v>34</v>
      </c>
      <c r="D24" s="79">
        <v>1</v>
      </c>
      <c r="E24" s="77" t="s">
        <v>289</v>
      </c>
      <c r="F24" s="77"/>
    </row>
    <row r="25" spans="1:6" x14ac:dyDescent="0.2">
      <c r="A25" s="76">
        <v>9.6199999999999992</v>
      </c>
      <c r="B25" s="77"/>
      <c r="C25" s="78" t="s">
        <v>36</v>
      </c>
      <c r="D25" s="79">
        <v>1</v>
      </c>
      <c r="E25" s="77" t="s">
        <v>289</v>
      </c>
      <c r="F25" s="77"/>
    </row>
    <row r="26" spans="1:6" x14ac:dyDescent="0.2">
      <c r="A26" s="52">
        <v>9.64</v>
      </c>
      <c r="B26" s="33"/>
      <c r="C26" s="50" t="s">
        <v>38</v>
      </c>
      <c r="D26" s="51">
        <v>1</v>
      </c>
      <c r="E26" s="52" t="s">
        <v>289</v>
      </c>
      <c r="F26" s="52"/>
    </row>
    <row r="27" spans="1:6" x14ac:dyDescent="0.2">
      <c r="A27" s="52">
        <v>9.66</v>
      </c>
      <c r="B27" s="33"/>
      <c r="C27" s="50" t="s">
        <v>40</v>
      </c>
      <c r="D27" s="51">
        <v>1</v>
      </c>
      <c r="E27" s="52" t="s">
        <v>289</v>
      </c>
      <c r="F27" s="52"/>
    </row>
    <row r="28" spans="1:6" x14ac:dyDescent="0.2">
      <c r="A28" s="52">
        <v>9.68</v>
      </c>
      <c r="B28" s="33"/>
      <c r="C28" s="50" t="s">
        <v>220</v>
      </c>
      <c r="D28" s="51">
        <v>1</v>
      </c>
      <c r="E28" s="52" t="s">
        <v>289</v>
      </c>
      <c r="F28" s="52"/>
    </row>
    <row r="29" spans="1:6" x14ac:dyDescent="0.2">
      <c r="A29" s="76">
        <v>9.6999999999999993</v>
      </c>
      <c r="B29" s="77"/>
      <c r="C29" s="78" t="s">
        <v>43</v>
      </c>
      <c r="D29" s="79"/>
      <c r="E29" s="77"/>
      <c r="F29" s="77"/>
    </row>
    <row r="30" spans="1:6" x14ac:dyDescent="0.2">
      <c r="A30" s="76"/>
      <c r="B30" s="77"/>
      <c r="C30" s="78" t="s">
        <v>331</v>
      </c>
      <c r="D30" s="79">
        <v>2</v>
      </c>
      <c r="E30" s="77"/>
      <c r="F30" s="77" t="s">
        <v>289</v>
      </c>
    </row>
    <row r="31" spans="1:6" x14ac:dyDescent="0.2">
      <c r="A31" s="76"/>
      <c r="B31" s="77"/>
      <c r="C31" s="78" t="s">
        <v>332</v>
      </c>
      <c r="D31" s="79">
        <v>3</v>
      </c>
      <c r="E31" s="77"/>
      <c r="F31" s="77" t="s">
        <v>289</v>
      </c>
    </row>
    <row r="32" spans="1:6" x14ac:dyDescent="0.2">
      <c r="A32" s="76">
        <v>9.7200000000000006</v>
      </c>
      <c r="B32" s="77"/>
      <c r="C32" s="78" t="s">
        <v>45</v>
      </c>
      <c r="D32" s="79">
        <v>3</v>
      </c>
      <c r="E32" s="77"/>
      <c r="F32" s="77" t="s">
        <v>289</v>
      </c>
    </row>
    <row r="33" spans="1:6" x14ac:dyDescent="0.2">
      <c r="A33" s="76">
        <v>12.84</v>
      </c>
      <c r="B33" s="77"/>
      <c r="C33" s="78" t="s">
        <v>47</v>
      </c>
      <c r="D33" s="79">
        <v>2</v>
      </c>
      <c r="E33" s="77" t="s">
        <v>289</v>
      </c>
      <c r="F33" s="77"/>
    </row>
  </sheetData>
  <autoFilter ref="A4:F4"/>
  <customSheetViews>
    <customSheetView guid="{B6179B15-99E4-4570-AB15-671314C5C033}" scale="130" showGridLines="0" showAutoFilter="1">
      <pane ySplit="4" topLeftCell="A14" activePane="bottomLeft" state="frozen"/>
      <selection pane="bottomLeft" activeCell="F9" sqref="F9"/>
      <pageMargins left="0.7" right="0.7" top="0.78740157499999996" bottom="0.78740157499999996" header="0.3" footer="0.3"/>
      <autoFilter ref="A4:F4"/>
    </customSheetView>
  </customSheetViews>
  <mergeCells count="1">
    <mergeCell ref="E3:F3"/>
  </mergeCells>
  <conditionalFormatting sqref="C1:C4">
    <cfRule type="expression" dxfId="1" priority="1" stopIfTrue="1">
      <formula>AND(C1&lt;&gt;INDIRECT("TDcost!Z"&amp;#REF!&amp;"S3",0),ISNUMBER(#REF!))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FF0000"/>
  </sheetPr>
  <dimension ref="A1:L64"/>
  <sheetViews>
    <sheetView showGridLines="0" zoomScale="130" zoomScaleNormal="130" workbookViewId="0">
      <pane ySplit="3" topLeftCell="A4" activePane="bottomLeft" state="frozen"/>
      <selection pane="bottomLeft" activeCell="L20" sqref="L20"/>
    </sheetView>
  </sheetViews>
  <sheetFormatPr baseColWidth="10" defaultRowHeight="12.75" x14ac:dyDescent="0.2"/>
  <cols>
    <col min="1" max="2" width="6.42578125" style="53" customWidth="1"/>
    <col min="3" max="3" width="6.42578125" style="53" bestFit="1" customWidth="1"/>
    <col min="4" max="4" width="33.5703125" style="53" bestFit="1" customWidth="1"/>
    <col min="5" max="5" width="10" style="53" customWidth="1"/>
    <col min="6" max="6" width="7.85546875" style="53" bestFit="1" customWidth="1"/>
    <col min="7" max="16384" width="11.42578125" style="53"/>
  </cols>
  <sheetData>
    <row r="1" spans="1:12" s="3" customFormat="1" ht="25.5" x14ac:dyDescent="0.35">
      <c r="A1" s="48" t="s">
        <v>279</v>
      </c>
      <c r="B1" s="48"/>
      <c r="C1" s="12"/>
      <c r="D1" s="1"/>
      <c r="E1" s="1"/>
      <c r="F1" s="2"/>
      <c r="G1" s="2"/>
    </row>
    <row r="2" spans="1:12" ht="13.5" thickBot="1" x14ac:dyDescent="0.25"/>
    <row r="3" spans="1:12" ht="25.5" customHeight="1" x14ac:dyDescent="0.2">
      <c r="A3" s="68" t="s">
        <v>208</v>
      </c>
      <c r="B3" s="67" t="s">
        <v>269</v>
      </c>
      <c r="C3" s="68" t="s">
        <v>483</v>
      </c>
      <c r="D3" s="68" t="s">
        <v>270</v>
      </c>
      <c r="E3" s="68" t="s">
        <v>487</v>
      </c>
      <c r="F3" s="68" t="s">
        <v>271</v>
      </c>
      <c r="G3" s="68" t="s">
        <v>281</v>
      </c>
      <c r="H3" s="69" t="s">
        <v>282</v>
      </c>
      <c r="I3" s="67" t="s">
        <v>481</v>
      </c>
      <c r="J3" s="69" t="s">
        <v>482</v>
      </c>
      <c r="K3" s="67" t="s">
        <v>479</v>
      </c>
      <c r="L3" s="69" t="s">
        <v>480</v>
      </c>
    </row>
    <row r="4" spans="1:12" x14ac:dyDescent="0.2">
      <c r="A4" s="81" t="s">
        <v>272</v>
      </c>
      <c r="B4" s="80" t="s">
        <v>7</v>
      </c>
      <c r="C4" s="81" t="s">
        <v>484</v>
      </c>
      <c r="D4" s="82" t="s">
        <v>350</v>
      </c>
      <c r="E4" s="82" t="s">
        <v>488</v>
      </c>
      <c r="F4" s="81">
        <v>2</v>
      </c>
      <c r="G4" s="83">
        <v>1060</v>
      </c>
      <c r="H4" s="279">
        <f>(J4-I4)*1000</f>
        <v>1060.0000000000023</v>
      </c>
      <c r="I4" s="274">
        <v>159.06</v>
      </c>
      <c r="J4" s="275">
        <v>160.12</v>
      </c>
      <c r="K4" s="274" t="s">
        <v>544</v>
      </c>
      <c r="L4" s="279" t="s">
        <v>589</v>
      </c>
    </row>
    <row r="5" spans="1:12" x14ac:dyDescent="0.2">
      <c r="A5" s="81" t="s">
        <v>272</v>
      </c>
      <c r="B5" s="80" t="s">
        <v>9</v>
      </c>
      <c r="C5" s="81" t="s">
        <v>518</v>
      </c>
      <c r="D5" s="82" t="s">
        <v>492</v>
      </c>
      <c r="E5" s="82" t="s">
        <v>489</v>
      </c>
      <c r="F5" s="81">
        <v>1</v>
      </c>
      <c r="G5" s="83">
        <v>560</v>
      </c>
      <c r="H5" s="279">
        <f t="shared" ref="H5:H62" si="0">(J5-I5)*1000</f>
        <v>559.99999999999989</v>
      </c>
      <c r="I5" s="274">
        <v>0.05</v>
      </c>
      <c r="J5" s="275">
        <v>0.61</v>
      </c>
      <c r="K5" s="278" t="s">
        <v>549</v>
      </c>
      <c r="L5" s="279" t="s">
        <v>590</v>
      </c>
    </row>
    <row r="6" spans="1:12" x14ac:dyDescent="0.2">
      <c r="A6" s="362" t="s">
        <v>272</v>
      </c>
      <c r="B6" s="364" t="s">
        <v>13</v>
      </c>
      <c r="C6" s="282" t="s">
        <v>485</v>
      </c>
      <c r="D6" s="283" t="s">
        <v>493</v>
      </c>
      <c r="E6" s="283" t="s">
        <v>490</v>
      </c>
      <c r="F6" s="282">
        <v>1</v>
      </c>
      <c r="G6" s="284">
        <v>300</v>
      </c>
      <c r="H6" s="288">
        <f t="shared" si="0"/>
        <v>285.00000000000011</v>
      </c>
      <c r="I6" s="285">
        <v>16.25</v>
      </c>
      <c r="J6" s="286">
        <v>16.535</v>
      </c>
      <c r="K6" s="287" t="s">
        <v>545</v>
      </c>
      <c r="L6" s="286" t="s">
        <v>491</v>
      </c>
    </row>
    <row r="7" spans="1:12" x14ac:dyDescent="0.2">
      <c r="A7" s="363"/>
      <c r="B7" s="365"/>
      <c r="C7" s="289" t="s">
        <v>486</v>
      </c>
      <c r="D7" s="290" t="s">
        <v>493</v>
      </c>
      <c r="E7" s="290" t="s">
        <v>490</v>
      </c>
      <c r="F7" s="289">
        <v>1</v>
      </c>
      <c r="G7" s="291">
        <v>300</v>
      </c>
      <c r="H7" s="295">
        <f t="shared" si="0"/>
        <v>285.00000000000011</v>
      </c>
      <c r="I7" s="292">
        <v>16.21</v>
      </c>
      <c r="J7" s="293">
        <v>16.495000000000001</v>
      </c>
      <c r="K7" s="294" t="s">
        <v>546</v>
      </c>
      <c r="L7" s="293" t="s">
        <v>547</v>
      </c>
    </row>
    <row r="8" spans="1:12" x14ac:dyDescent="0.2">
      <c r="A8" s="239" t="s">
        <v>272</v>
      </c>
      <c r="B8" s="238" t="s">
        <v>404</v>
      </c>
      <c r="C8" s="239"/>
      <c r="D8" s="240" t="s">
        <v>520</v>
      </c>
      <c r="E8" s="240" t="s">
        <v>496</v>
      </c>
      <c r="F8" s="357" t="s">
        <v>521</v>
      </c>
      <c r="G8" s="358"/>
      <c r="H8" s="359"/>
      <c r="I8" s="274"/>
      <c r="J8" s="275"/>
      <c r="K8" s="278"/>
      <c r="L8" s="279"/>
    </row>
    <row r="9" spans="1:12" x14ac:dyDescent="0.2">
      <c r="A9" s="362" t="s">
        <v>272</v>
      </c>
      <c r="B9" s="364" t="s">
        <v>404</v>
      </c>
      <c r="C9" s="282" t="s">
        <v>494</v>
      </c>
      <c r="D9" s="283" t="s">
        <v>498</v>
      </c>
      <c r="E9" s="283" t="s">
        <v>497</v>
      </c>
      <c r="F9" s="282">
        <v>1</v>
      </c>
      <c r="G9" s="284">
        <v>2490</v>
      </c>
      <c r="H9" s="288">
        <f t="shared" si="0"/>
        <v>2504.9999999999955</v>
      </c>
      <c r="I9" s="285">
        <v>69.62</v>
      </c>
      <c r="J9" s="286">
        <v>72.125</v>
      </c>
      <c r="K9" s="285" t="s">
        <v>550</v>
      </c>
      <c r="L9" s="288" t="s">
        <v>591</v>
      </c>
    </row>
    <row r="10" spans="1:12" x14ac:dyDescent="0.2">
      <c r="A10" s="363"/>
      <c r="B10" s="365"/>
      <c r="C10" s="289" t="s">
        <v>495</v>
      </c>
      <c r="D10" s="290" t="s">
        <v>498</v>
      </c>
      <c r="E10" s="290" t="s">
        <v>497</v>
      </c>
      <c r="F10" s="289">
        <v>1</v>
      </c>
      <c r="G10" s="291">
        <v>2490</v>
      </c>
      <c r="H10" s="295">
        <f t="shared" si="0"/>
        <v>2665.0000000000064</v>
      </c>
      <c r="I10" s="292">
        <v>69.474999999999994</v>
      </c>
      <c r="J10" s="293">
        <v>72.14</v>
      </c>
      <c r="K10" s="292" t="s">
        <v>551</v>
      </c>
      <c r="L10" s="295" t="s">
        <v>592</v>
      </c>
    </row>
    <row r="11" spans="1:12" x14ac:dyDescent="0.2">
      <c r="A11" s="362" t="s">
        <v>272</v>
      </c>
      <c r="B11" s="364" t="s">
        <v>404</v>
      </c>
      <c r="C11" s="282" t="s">
        <v>494</v>
      </c>
      <c r="D11" s="283" t="s">
        <v>500</v>
      </c>
      <c r="E11" s="283" t="s">
        <v>499</v>
      </c>
      <c r="F11" s="282">
        <v>1</v>
      </c>
      <c r="G11" s="284">
        <v>1470</v>
      </c>
      <c r="H11" s="288">
        <f t="shared" si="0"/>
        <v>1454.9999999999982</v>
      </c>
      <c r="I11" s="285">
        <v>72.504999999999995</v>
      </c>
      <c r="J11" s="286">
        <v>73.959999999999994</v>
      </c>
      <c r="K11" s="285" t="s">
        <v>552</v>
      </c>
      <c r="L11" s="288" t="s">
        <v>593</v>
      </c>
    </row>
    <row r="12" spans="1:12" x14ac:dyDescent="0.2">
      <c r="A12" s="363"/>
      <c r="B12" s="365"/>
      <c r="C12" s="289" t="s">
        <v>495</v>
      </c>
      <c r="D12" s="290" t="s">
        <v>500</v>
      </c>
      <c r="E12" s="290" t="s">
        <v>499</v>
      </c>
      <c r="F12" s="289">
        <v>1</v>
      </c>
      <c r="G12" s="291">
        <v>1450</v>
      </c>
      <c r="H12" s="295">
        <f t="shared" si="0"/>
        <v>1435.0000000000023</v>
      </c>
      <c r="I12" s="292">
        <v>72.515000000000001</v>
      </c>
      <c r="J12" s="293">
        <v>73.95</v>
      </c>
      <c r="K12" s="292" t="s">
        <v>553</v>
      </c>
      <c r="L12" s="295" t="s">
        <v>594</v>
      </c>
    </row>
    <row r="13" spans="1:12" x14ac:dyDescent="0.2">
      <c r="A13" s="362" t="s">
        <v>272</v>
      </c>
      <c r="B13" s="364" t="s">
        <v>15</v>
      </c>
      <c r="C13" s="282" t="s">
        <v>494</v>
      </c>
      <c r="D13" s="296" t="s">
        <v>502</v>
      </c>
      <c r="E13" s="296" t="s">
        <v>501</v>
      </c>
      <c r="F13" s="282">
        <v>1</v>
      </c>
      <c r="G13" s="284">
        <v>1470</v>
      </c>
      <c r="H13" s="288">
        <f t="shared" si="0"/>
        <v>1465.0000000000034</v>
      </c>
      <c r="I13" s="285">
        <v>78</v>
      </c>
      <c r="J13" s="286">
        <v>79.465000000000003</v>
      </c>
      <c r="K13" s="287" t="s">
        <v>548</v>
      </c>
      <c r="L13" s="288" t="s">
        <v>595</v>
      </c>
    </row>
    <row r="14" spans="1:12" x14ac:dyDescent="0.2">
      <c r="A14" s="363"/>
      <c r="B14" s="365"/>
      <c r="C14" s="289" t="s">
        <v>495</v>
      </c>
      <c r="D14" s="297" t="s">
        <v>502</v>
      </c>
      <c r="E14" s="297" t="s">
        <v>501</v>
      </c>
      <c r="F14" s="289">
        <v>1</v>
      </c>
      <c r="G14" s="291">
        <v>1470</v>
      </c>
      <c r="H14" s="295">
        <f t="shared" si="0"/>
        <v>1459.9999999999936</v>
      </c>
      <c r="I14" s="292">
        <v>78</v>
      </c>
      <c r="J14" s="293">
        <v>79.459999999999994</v>
      </c>
      <c r="K14" s="294" t="s">
        <v>548</v>
      </c>
      <c r="L14" s="293" t="s">
        <v>596</v>
      </c>
    </row>
    <row r="15" spans="1:12" x14ac:dyDescent="0.2">
      <c r="A15" s="362" t="s">
        <v>272</v>
      </c>
      <c r="B15" s="364" t="s">
        <v>17</v>
      </c>
      <c r="C15" s="282" t="s">
        <v>504</v>
      </c>
      <c r="D15" s="296" t="s">
        <v>506</v>
      </c>
      <c r="E15" s="296" t="s">
        <v>503</v>
      </c>
      <c r="F15" s="282">
        <v>1</v>
      </c>
      <c r="G15" s="284">
        <v>320</v>
      </c>
      <c r="H15" s="288">
        <f t="shared" si="0"/>
        <v>319.99999999999937</v>
      </c>
      <c r="I15" s="285">
        <v>4.1900000000000004</v>
      </c>
      <c r="J15" s="286">
        <v>4.51</v>
      </c>
      <c r="K15" s="285" t="s">
        <v>554</v>
      </c>
      <c r="L15" s="288" t="s">
        <v>597</v>
      </c>
    </row>
    <row r="16" spans="1:12" x14ac:dyDescent="0.2">
      <c r="A16" s="363"/>
      <c r="B16" s="365"/>
      <c r="C16" s="289" t="s">
        <v>505</v>
      </c>
      <c r="D16" s="297" t="s">
        <v>506</v>
      </c>
      <c r="E16" s="297" t="s">
        <v>503</v>
      </c>
      <c r="F16" s="289">
        <v>1</v>
      </c>
      <c r="G16" s="291">
        <v>270</v>
      </c>
      <c r="H16" s="295">
        <f t="shared" si="0"/>
        <v>269.99999999999955</v>
      </c>
      <c r="I16" s="292">
        <v>4.1900000000000004</v>
      </c>
      <c r="J16" s="293">
        <v>4.46</v>
      </c>
      <c r="K16" s="292" t="s">
        <v>554</v>
      </c>
      <c r="L16" s="295" t="s">
        <v>598</v>
      </c>
    </row>
    <row r="17" spans="1:12" x14ac:dyDescent="0.2">
      <c r="A17" s="362" t="s">
        <v>272</v>
      </c>
      <c r="B17" s="364" t="s">
        <v>21</v>
      </c>
      <c r="C17" s="282" t="s">
        <v>504</v>
      </c>
      <c r="D17" s="296" t="s">
        <v>508</v>
      </c>
      <c r="E17" s="296" t="s">
        <v>507</v>
      </c>
      <c r="F17" s="282">
        <v>1</v>
      </c>
      <c r="G17" s="284">
        <v>950</v>
      </c>
      <c r="H17" s="288">
        <f t="shared" si="0"/>
        <v>949.99999999999932</v>
      </c>
      <c r="I17" s="285">
        <v>28.504999999999999</v>
      </c>
      <c r="J17" s="286">
        <v>29.454999999999998</v>
      </c>
      <c r="K17" s="287" t="s">
        <v>555</v>
      </c>
      <c r="L17" s="288" t="s">
        <v>599</v>
      </c>
    </row>
    <row r="18" spans="1:12" x14ac:dyDescent="0.2">
      <c r="A18" s="363"/>
      <c r="B18" s="365"/>
      <c r="C18" s="289" t="s">
        <v>505</v>
      </c>
      <c r="D18" s="297" t="s">
        <v>508</v>
      </c>
      <c r="E18" s="297" t="s">
        <v>507</v>
      </c>
      <c r="F18" s="289">
        <v>1</v>
      </c>
      <c r="G18" s="291">
        <v>950</v>
      </c>
      <c r="H18" s="295">
        <f t="shared" si="0"/>
        <v>949.99999999999932</v>
      </c>
      <c r="I18" s="292">
        <v>28.504999999999999</v>
      </c>
      <c r="J18" s="293">
        <v>29.454999999999998</v>
      </c>
      <c r="K18" s="294" t="s">
        <v>555</v>
      </c>
      <c r="L18" s="295" t="s">
        <v>599</v>
      </c>
    </row>
    <row r="19" spans="1:12" x14ac:dyDescent="0.2">
      <c r="A19" s="81" t="s">
        <v>272</v>
      </c>
      <c r="B19" s="80" t="s">
        <v>21</v>
      </c>
      <c r="C19" s="81" t="s">
        <v>517</v>
      </c>
      <c r="D19" s="82" t="s">
        <v>513</v>
      </c>
      <c r="E19" s="82" t="s">
        <v>509</v>
      </c>
      <c r="F19" s="81">
        <v>1</v>
      </c>
      <c r="G19" s="83">
        <v>700</v>
      </c>
      <c r="H19" s="279">
        <f t="shared" si="0"/>
        <v>710</v>
      </c>
      <c r="I19" s="274">
        <v>2.77</v>
      </c>
      <c r="J19" s="275">
        <v>3.48</v>
      </c>
      <c r="K19" s="274" t="s">
        <v>683</v>
      </c>
      <c r="L19" s="279" t="s">
        <v>684</v>
      </c>
    </row>
    <row r="20" spans="1:12" x14ac:dyDescent="0.2">
      <c r="A20" s="81" t="s">
        <v>272</v>
      </c>
      <c r="B20" s="80" t="s">
        <v>64</v>
      </c>
      <c r="C20" s="81" t="s">
        <v>629</v>
      </c>
      <c r="D20" s="82" t="s">
        <v>630</v>
      </c>
      <c r="E20" s="82" t="s">
        <v>631</v>
      </c>
      <c r="F20" s="81">
        <v>1</v>
      </c>
      <c r="G20" s="83">
        <v>740</v>
      </c>
      <c r="H20" s="279">
        <f t="shared" si="0"/>
        <v>759.99999999999795</v>
      </c>
      <c r="I20" s="274">
        <v>39.6</v>
      </c>
      <c r="J20" s="275">
        <v>40.36</v>
      </c>
      <c r="K20" s="274" t="s">
        <v>632</v>
      </c>
      <c r="L20" s="279" t="s">
        <v>633</v>
      </c>
    </row>
    <row r="21" spans="1:12" x14ac:dyDescent="0.2">
      <c r="A21" s="81" t="s">
        <v>272</v>
      </c>
      <c r="B21" s="80" t="s">
        <v>64</v>
      </c>
      <c r="C21" s="81" t="s">
        <v>629</v>
      </c>
      <c r="D21" s="82" t="s">
        <v>634</v>
      </c>
      <c r="E21" s="82" t="s">
        <v>635</v>
      </c>
      <c r="F21" s="81">
        <v>1</v>
      </c>
      <c r="G21" s="83">
        <v>635</v>
      </c>
      <c r="H21" s="279">
        <f t="shared" si="0"/>
        <v>644.99999999999602</v>
      </c>
      <c r="I21" s="274">
        <v>59.85</v>
      </c>
      <c r="J21" s="275">
        <v>60.494999999999997</v>
      </c>
      <c r="K21" s="274" t="s">
        <v>636</v>
      </c>
      <c r="L21" s="279" t="s">
        <v>637</v>
      </c>
    </row>
    <row r="22" spans="1:12" x14ac:dyDescent="0.2">
      <c r="A22" s="81" t="s">
        <v>272</v>
      </c>
      <c r="B22" s="80" t="s">
        <v>64</v>
      </c>
      <c r="C22" s="81" t="s">
        <v>629</v>
      </c>
      <c r="D22" s="82" t="s">
        <v>638</v>
      </c>
      <c r="E22" s="82" t="s">
        <v>639</v>
      </c>
      <c r="F22" s="81">
        <v>1</v>
      </c>
      <c r="G22" s="83">
        <v>2400</v>
      </c>
      <c r="H22" s="279">
        <f t="shared" si="0"/>
        <v>2395.0000000000005</v>
      </c>
      <c r="I22" s="274">
        <v>4.7949999999999999</v>
      </c>
      <c r="J22" s="275">
        <v>7.19</v>
      </c>
      <c r="K22" s="274" t="s">
        <v>680</v>
      </c>
      <c r="L22" s="279" t="s">
        <v>679</v>
      </c>
    </row>
    <row r="23" spans="1:12" x14ac:dyDescent="0.2">
      <c r="A23" s="81" t="s">
        <v>272</v>
      </c>
      <c r="B23" s="80" t="s">
        <v>22</v>
      </c>
      <c r="C23" s="81" t="s">
        <v>519</v>
      </c>
      <c r="D23" s="82" t="s">
        <v>514</v>
      </c>
      <c r="E23" s="82" t="s">
        <v>510</v>
      </c>
      <c r="F23" s="81">
        <v>1</v>
      </c>
      <c r="G23" s="83">
        <v>255</v>
      </c>
      <c r="H23" s="279">
        <f t="shared" si="0"/>
        <v>255.00000000000034</v>
      </c>
      <c r="I23" s="274">
        <v>2.8</v>
      </c>
      <c r="J23" s="275">
        <v>3.0550000000000002</v>
      </c>
      <c r="K23" s="274" t="s">
        <v>678</v>
      </c>
      <c r="L23" s="279" t="s">
        <v>677</v>
      </c>
    </row>
    <row r="24" spans="1:12" x14ac:dyDescent="0.2">
      <c r="A24" s="81" t="s">
        <v>272</v>
      </c>
      <c r="B24" s="80" t="s">
        <v>22</v>
      </c>
      <c r="C24" s="81" t="s">
        <v>519</v>
      </c>
      <c r="D24" s="82" t="s">
        <v>515</v>
      </c>
      <c r="E24" s="82" t="s">
        <v>511</v>
      </c>
      <c r="F24" s="81">
        <v>1</v>
      </c>
      <c r="G24" s="83">
        <v>2100</v>
      </c>
      <c r="H24" s="279">
        <f t="shared" si="0"/>
        <v>2099.9999999999995</v>
      </c>
      <c r="I24" s="274">
        <v>10.07</v>
      </c>
      <c r="J24" s="275">
        <v>12.17</v>
      </c>
      <c r="K24" s="274" t="s">
        <v>556</v>
      </c>
      <c r="L24" s="279" t="s">
        <v>600</v>
      </c>
    </row>
    <row r="25" spans="1:12" x14ac:dyDescent="0.2">
      <c r="A25" s="298" t="s">
        <v>272</v>
      </c>
      <c r="B25" s="299" t="s">
        <v>23</v>
      </c>
      <c r="C25" s="282" t="s">
        <v>522</v>
      </c>
      <c r="D25" s="296" t="s">
        <v>516</v>
      </c>
      <c r="E25" s="296" t="s">
        <v>512</v>
      </c>
      <c r="F25" s="282">
        <v>1</v>
      </c>
      <c r="G25" s="284">
        <v>800</v>
      </c>
      <c r="H25" s="288">
        <f t="shared" si="0"/>
        <v>785.00000000000011</v>
      </c>
      <c r="I25" s="285">
        <v>17.84</v>
      </c>
      <c r="J25" s="286">
        <v>18.625</v>
      </c>
      <c r="K25" s="285" t="s">
        <v>557</v>
      </c>
      <c r="L25" s="288" t="s">
        <v>601</v>
      </c>
    </row>
    <row r="26" spans="1:12" x14ac:dyDescent="0.2">
      <c r="A26" s="300"/>
      <c r="B26" s="301"/>
      <c r="C26" s="289" t="s">
        <v>523</v>
      </c>
      <c r="D26" s="297" t="s">
        <v>516</v>
      </c>
      <c r="E26" s="297" t="s">
        <v>512</v>
      </c>
      <c r="F26" s="289">
        <v>1</v>
      </c>
      <c r="G26" s="291">
        <v>800</v>
      </c>
      <c r="H26" s="295">
        <f t="shared" si="0"/>
        <v>780.00000000000114</v>
      </c>
      <c r="I26" s="292">
        <v>17.844999999999999</v>
      </c>
      <c r="J26" s="293">
        <v>18.625</v>
      </c>
      <c r="K26" s="292" t="s">
        <v>558</v>
      </c>
      <c r="L26" s="295" t="s">
        <v>601</v>
      </c>
    </row>
    <row r="27" spans="1:12" x14ac:dyDescent="0.2">
      <c r="A27" s="81" t="s">
        <v>272</v>
      </c>
      <c r="B27" s="80" t="s">
        <v>25</v>
      </c>
      <c r="C27" s="81" t="s">
        <v>519</v>
      </c>
      <c r="D27" s="82" t="s">
        <v>529</v>
      </c>
      <c r="E27" s="82" t="s">
        <v>524</v>
      </c>
      <c r="F27" s="81">
        <v>1</v>
      </c>
      <c r="G27" s="83">
        <v>740</v>
      </c>
      <c r="H27" s="279">
        <f t="shared" si="0"/>
        <v>744.9999999999975</v>
      </c>
      <c r="I27" s="274">
        <v>22.225000000000001</v>
      </c>
      <c r="J27" s="275">
        <v>22.97</v>
      </c>
      <c r="K27" s="274" t="s">
        <v>559</v>
      </c>
      <c r="L27" s="279" t="s">
        <v>602</v>
      </c>
    </row>
    <row r="28" spans="1:12" x14ac:dyDescent="0.2">
      <c r="A28" s="81" t="s">
        <v>272</v>
      </c>
      <c r="B28" s="80" t="s">
        <v>25</v>
      </c>
      <c r="C28" s="81" t="s">
        <v>519</v>
      </c>
      <c r="D28" s="82" t="s">
        <v>530</v>
      </c>
      <c r="E28" s="82" t="s">
        <v>525</v>
      </c>
      <c r="F28" s="81">
        <v>1</v>
      </c>
      <c r="G28" s="83">
        <v>870</v>
      </c>
      <c r="H28" s="279">
        <f t="shared" si="0"/>
        <v>879.99999999999898</v>
      </c>
      <c r="I28" s="274">
        <v>27.55</v>
      </c>
      <c r="J28" s="275">
        <v>28.43</v>
      </c>
      <c r="K28" s="274" t="s">
        <v>560</v>
      </c>
      <c r="L28" s="279" t="s">
        <v>603</v>
      </c>
    </row>
    <row r="29" spans="1:12" x14ac:dyDescent="0.2">
      <c r="A29" s="81" t="s">
        <v>272</v>
      </c>
      <c r="B29" s="80" t="s">
        <v>25</v>
      </c>
      <c r="C29" s="81" t="s">
        <v>519</v>
      </c>
      <c r="D29" s="82" t="s">
        <v>531</v>
      </c>
      <c r="E29" s="82" t="s">
        <v>526</v>
      </c>
      <c r="F29" s="81">
        <v>1</v>
      </c>
      <c r="G29" s="83">
        <v>1325</v>
      </c>
      <c r="H29" s="279">
        <f t="shared" si="0"/>
        <v>1325.0000000000027</v>
      </c>
      <c r="I29" s="274">
        <v>29.614999999999998</v>
      </c>
      <c r="J29" s="275">
        <v>30.94</v>
      </c>
      <c r="K29" s="274" t="s">
        <v>561</v>
      </c>
      <c r="L29" s="279" t="s">
        <v>604</v>
      </c>
    </row>
    <row r="30" spans="1:12" x14ac:dyDescent="0.2">
      <c r="A30" s="81" t="s">
        <v>272</v>
      </c>
      <c r="B30" s="80" t="s">
        <v>25</v>
      </c>
      <c r="C30" s="81" t="s">
        <v>519</v>
      </c>
      <c r="D30" s="82" t="s">
        <v>532</v>
      </c>
      <c r="E30" s="82" t="s">
        <v>527</v>
      </c>
      <c r="F30" s="81">
        <v>1</v>
      </c>
      <c r="G30" s="83">
        <v>3340</v>
      </c>
      <c r="H30" s="279">
        <f t="shared" si="0"/>
        <v>3340.0000000000036</v>
      </c>
      <c r="I30" s="274">
        <v>32.29</v>
      </c>
      <c r="J30" s="275">
        <v>35.630000000000003</v>
      </c>
      <c r="K30" s="274" t="s">
        <v>562</v>
      </c>
      <c r="L30" s="279" t="s">
        <v>587</v>
      </c>
    </row>
    <row r="31" spans="1:12" x14ac:dyDescent="0.2">
      <c r="A31" s="81" t="s">
        <v>272</v>
      </c>
      <c r="B31" s="80" t="s">
        <v>27</v>
      </c>
      <c r="C31" s="81" t="s">
        <v>519</v>
      </c>
      <c r="D31" s="82" t="s">
        <v>533</v>
      </c>
      <c r="E31" s="82" t="s">
        <v>528</v>
      </c>
      <c r="F31" s="81">
        <v>1</v>
      </c>
      <c r="G31" s="83">
        <v>560</v>
      </c>
      <c r="H31" s="279">
        <f t="shared" si="0"/>
        <v>559.99999999999523</v>
      </c>
      <c r="I31" s="274">
        <v>42.005000000000003</v>
      </c>
      <c r="J31" s="275">
        <v>42.564999999999998</v>
      </c>
      <c r="K31" s="274" t="s">
        <v>563</v>
      </c>
      <c r="L31" s="279" t="s">
        <v>605</v>
      </c>
    </row>
    <row r="32" spans="1:12" x14ac:dyDescent="0.2">
      <c r="A32" s="298" t="s">
        <v>272</v>
      </c>
      <c r="B32" s="299" t="s">
        <v>46</v>
      </c>
      <c r="C32" s="282" t="s">
        <v>535</v>
      </c>
      <c r="D32" s="296" t="s">
        <v>298</v>
      </c>
      <c r="E32" s="296" t="s">
        <v>538</v>
      </c>
      <c r="F32" s="282">
        <v>2</v>
      </c>
      <c r="G32" s="284" t="s">
        <v>5</v>
      </c>
      <c r="H32" s="288">
        <f t="shared" si="0"/>
        <v>109.99999999999943</v>
      </c>
      <c r="I32" s="285">
        <v>69.459999999999994</v>
      </c>
      <c r="J32" s="286">
        <v>69.569999999999993</v>
      </c>
      <c r="K32" s="285" t="s">
        <v>564</v>
      </c>
      <c r="L32" s="288" t="s">
        <v>606</v>
      </c>
    </row>
    <row r="33" spans="1:12" x14ac:dyDescent="0.2">
      <c r="A33" s="300"/>
      <c r="B33" s="301"/>
      <c r="C33" s="289" t="s">
        <v>534</v>
      </c>
      <c r="D33" s="297" t="s">
        <v>298</v>
      </c>
      <c r="E33" s="297" t="s">
        <v>538</v>
      </c>
      <c r="F33" s="289"/>
      <c r="G33" s="291" t="s">
        <v>5</v>
      </c>
      <c r="H33" s="295">
        <f t="shared" si="0"/>
        <v>109.99999999999943</v>
      </c>
      <c r="I33" s="292">
        <v>69.459999999999994</v>
      </c>
      <c r="J33" s="293">
        <v>69.569999999999993</v>
      </c>
      <c r="K33" s="294" t="s">
        <v>564</v>
      </c>
      <c r="L33" s="295" t="s">
        <v>606</v>
      </c>
    </row>
    <row r="34" spans="1:12" x14ac:dyDescent="0.2">
      <c r="A34" s="298" t="s">
        <v>209</v>
      </c>
      <c r="B34" s="299" t="s">
        <v>29</v>
      </c>
      <c r="C34" s="282" t="s">
        <v>536</v>
      </c>
      <c r="D34" s="296" t="s">
        <v>273</v>
      </c>
      <c r="E34" s="296" t="s">
        <v>539</v>
      </c>
      <c r="F34" s="282">
        <v>2</v>
      </c>
      <c r="G34" s="284">
        <v>380</v>
      </c>
      <c r="H34" s="288">
        <f t="shared" si="0"/>
        <v>380.00000000000256</v>
      </c>
      <c r="I34" s="285">
        <v>59.22</v>
      </c>
      <c r="J34" s="286">
        <v>59.6</v>
      </c>
      <c r="K34" s="285" t="s">
        <v>565</v>
      </c>
      <c r="L34" s="288" t="s">
        <v>607</v>
      </c>
    </row>
    <row r="35" spans="1:12" x14ac:dyDescent="0.2">
      <c r="A35" s="300"/>
      <c r="B35" s="301"/>
      <c r="C35" s="289" t="s">
        <v>537</v>
      </c>
      <c r="D35" s="297" t="s">
        <v>273</v>
      </c>
      <c r="E35" s="297" t="s">
        <v>539</v>
      </c>
      <c r="F35" s="289"/>
      <c r="G35" s="291">
        <v>440</v>
      </c>
      <c r="H35" s="295">
        <f t="shared" si="0"/>
        <v>445.00000000000028</v>
      </c>
      <c r="I35" s="292">
        <v>59.185000000000002</v>
      </c>
      <c r="J35" s="293">
        <v>59.63</v>
      </c>
      <c r="K35" s="292" t="s">
        <v>566</v>
      </c>
      <c r="L35" s="295" t="s">
        <v>608</v>
      </c>
    </row>
    <row r="36" spans="1:12" x14ac:dyDescent="0.2">
      <c r="A36" s="298" t="s">
        <v>210</v>
      </c>
      <c r="B36" s="299" t="s">
        <v>29</v>
      </c>
      <c r="C36" s="282" t="s">
        <v>536</v>
      </c>
      <c r="D36" s="296" t="s">
        <v>286</v>
      </c>
      <c r="E36" s="296" t="s">
        <v>663</v>
      </c>
      <c r="F36" s="282">
        <v>2</v>
      </c>
      <c r="G36" s="284">
        <v>1200</v>
      </c>
      <c r="H36" s="288">
        <f t="shared" si="0"/>
        <v>1214.9999999999964</v>
      </c>
      <c r="I36" s="285">
        <v>59.88</v>
      </c>
      <c r="J36" s="286">
        <v>61.094999999999999</v>
      </c>
      <c r="K36" s="285" t="s">
        <v>567</v>
      </c>
      <c r="L36" s="288" t="s">
        <v>609</v>
      </c>
    </row>
    <row r="37" spans="1:12" x14ac:dyDescent="0.2">
      <c r="A37" s="300"/>
      <c r="B37" s="301"/>
      <c r="C37" s="289" t="s">
        <v>537</v>
      </c>
      <c r="D37" s="297"/>
      <c r="E37" s="297" t="s">
        <v>663</v>
      </c>
      <c r="F37" s="289"/>
      <c r="G37" s="291">
        <v>1200</v>
      </c>
      <c r="H37" s="295">
        <f t="shared" si="0"/>
        <v>1240.000000000002</v>
      </c>
      <c r="I37" s="292">
        <v>59.884999999999998</v>
      </c>
      <c r="J37" s="293">
        <v>61.125</v>
      </c>
      <c r="K37" s="294" t="s">
        <v>568</v>
      </c>
      <c r="L37" s="295" t="s">
        <v>610</v>
      </c>
    </row>
    <row r="38" spans="1:12" x14ac:dyDescent="0.2">
      <c r="A38" s="298" t="s">
        <v>210</v>
      </c>
      <c r="B38" s="299" t="s">
        <v>33</v>
      </c>
      <c r="C38" s="282" t="s">
        <v>536</v>
      </c>
      <c r="D38" s="296" t="s">
        <v>287</v>
      </c>
      <c r="E38" s="296" t="s">
        <v>664</v>
      </c>
      <c r="F38" s="282">
        <v>2</v>
      </c>
      <c r="G38" s="284">
        <v>700</v>
      </c>
      <c r="H38" s="288">
        <f t="shared" si="0"/>
        <v>685.00000000000227</v>
      </c>
      <c r="I38" s="285">
        <v>100.27</v>
      </c>
      <c r="J38" s="286">
        <v>100.955</v>
      </c>
      <c r="K38" s="287" t="s">
        <v>569</v>
      </c>
      <c r="L38" s="288" t="s">
        <v>611</v>
      </c>
    </row>
    <row r="39" spans="1:12" x14ac:dyDescent="0.2">
      <c r="A39" s="300"/>
      <c r="B39" s="301"/>
      <c r="C39" s="289" t="s">
        <v>537</v>
      </c>
      <c r="D39" s="297"/>
      <c r="E39" s="297" t="s">
        <v>664</v>
      </c>
      <c r="F39" s="289"/>
      <c r="G39" s="291">
        <v>700</v>
      </c>
      <c r="H39" s="295">
        <f t="shared" si="0"/>
        <v>715.00000000000341</v>
      </c>
      <c r="I39" s="292">
        <v>100.24</v>
      </c>
      <c r="J39" s="293">
        <v>100.955</v>
      </c>
      <c r="K39" s="294" t="s">
        <v>570</v>
      </c>
      <c r="L39" s="295" t="s">
        <v>611</v>
      </c>
    </row>
    <row r="40" spans="1:12" x14ac:dyDescent="0.2">
      <c r="A40" s="298" t="s">
        <v>210</v>
      </c>
      <c r="B40" s="299" t="s">
        <v>35</v>
      </c>
      <c r="C40" s="282" t="s">
        <v>536</v>
      </c>
      <c r="D40" s="296" t="s">
        <v>203</v>
      </c>
      <c r="E40" s="296" t="s">
        <v>665</v>
      </c>
      <c r="F40" s="282">
        <v>2</v>
      </c>
      <c r="G40" s="284">
        <v>2450</v>
      </c>
      <c r="H40" s="288">
        <f t="shared" si="0"/>
        <v>2505.0000000000095</v>
      </c>
      <c r="I40" s="285">
        <v>113.22499999999999</v>
      </c>
      <c r="J40" s="286">
        <v>115.73</v>
      </c>
      <c r="K40" s="287" t="s">
        <v>571</v>
      </c>
      <c r="L40" s="288" t="s">
        <v>612</v>
      </c>
    </row>
    <row r="41" spans="1:12" x14ac:dyDescent="0.2">
      <c r="A41" s="300"/>
      <c r="B41" s="301"/>
      <c r="C41" s="289" t="s">
        <v>537</v>
      </c>
      <c r="D41" s="297"/>
      <c r="E41" s="297" t="s">
        <v>665</v>
      </c>
      <c r="F41" s="289"/>
      <c r="G41" s="291">
        <v>2450</v>
      </c>
      <c r="H41" s="295">
        <f t="shared" si="0"/>
        <v>2489.999999999995</v>
      </c>
      <c r="I41" s="292">
        <v>113.23</v>
      </c>
      <c r="J41" s="293">
        <v>115.72</v>
      </c>
      <c r="K41" s="292" t="s">
        <v>572</v>
      </c>
      <c r="L41" s="295" t="s">
        <v>613</v>
      </c>
    </row>
    <row r="42" spans="1:12" x14ac:dyDescent="0.2">
      <c r="A42" s="298" t="s">
        <v>210</v>
      </c>
      <c r="B42" s="299" t="s">
        <v>37</v>
      </c>
      <c r="C42" s="282" t="s">
        <v>536</v>
      </c>
      <c r="D42" s="296" t="s">
        <v>204</v>
      </c>
      <c r="E42" s="296" t="s">
        <v>666</v>
      </c>
      <c r="F42" s="282">
        <v>2</v>
      </c>
      <c r="G42" s="284">
        <v>1320</v>
      </c>
      <c r="H42" s="288">
        <f t="shared" si="0"/>
        <v>1319.9999999999932</v>
      </c>
      <c r="I42" s="285">
        <v>127.84</v>
      </c>
      <c r="J42" s="286">
        <v>129.16</v>
      </c>
      <c r="K42" s="287" t="s">
        <v>573</v>
      </c>
      <c r="L42" s="288" t="s">
        <v>614</v>
      </c>
    </row>
    <row r="43" spans="1:12" x14ac:dyDescent="0.2">
      <c r="A43" s="300"/>
      <c r="B43" s="301"/>
      <c r="C43" s="289" t="s">
        <v>537</v>
      </c>
      <c r="D43" s="297" t="s">
        <v>204</v>
      </c>
      <c r="E43" s="297" t="s">
        <v>666</v>
      </c>
      <c r="F43" s="289"/>
      <c r="G43" s="291">
        <v>1320</v>
      </c>
      <c r="H43" s="295">
        <f t="shared" si="0"/>
        <v>1319.9999999999932</v>
      </c>
      <c r="I43" s="292">
        <v>127.81</v>
      </c>
      <c r="J43" s="293">
        <v>129.13</v>
      </c>
      <c r="K43" s="294" t="s">
        <v>574</v>
      </c>
      <c r="L43" s="295" t="s">
        <v>615</v>
      </c>
    </row>
    <row r="44" spans="1:12" x14ac:dyDescent="0.2">
      <c r="A44" s="298" t="s">
        <v>210</v>
      </c>
      <c r="B44" s="299" t="s">
        <v>41</v>
      </c>
      <c r="C44" s="282" t="s">
        <v>536</v>
      </c>
      <c r="D44" s="296" t="s">
        <v>540</v>
      </c>
      <c r="E44" s="296" t="s">
        <v>667</v>
      </c>
      <c r="F44" s="282">
        <v>2</v>
      </c>
      <c r="G44" s="284" t="s">
        <v>5</v>
      </c>
      <c r="H44" s="288">
        <f t="shared" si="0"/>
        <v>4275.0000000000055</v>
      </c>
      <c r="I44" s="285">
        <v>142.78</v>
      </c>
      <c r="J44" s="286">
        <v>147.05500000000001</v>
      </c>
      <c r="K44" s="287" t="s">
        <v>575</v>
      </c>
      <c r="L44" s="288" t="s">
        <v>616</v>
      </c>
    </row>
    <row r="45" spans="1:12" x14ac:dyDescent="0.2">
      <c r="A45" s="300"/>
      <c r="B45" s="301"/>
      <c r="C45" s="289" t="s">
        <v>537</v>
      </c>
      <c r="D45" s="297" t="s">
        <v>540</v>
      </c>
      <c r="E45" s="297" t="s">
        <v>667</v>
      </c>
      <c r="F45" s="289"/>
      <c r="G45" s="291">
        <v>4230</v>
      </c>
      <c r="H45" s="295">
        <f t="shared" si="0"/>
        <v>4280.0000000000009</v>
      </c>
      <c r="I45" s="292">
        <v>142.77500000000001</v>
      </c>
      <c r="J45" s="293">
        <v>147.05500000000001</v>
      </c>
      <c r="K45" s="294" t="s">
        <v>576</v>
      </c>
      <c r="L45" s="295" t="s">
        <v>616</v>
      </c>
    </row>
    <row r="46" spans="1:12" x14ac:dyDescent="0.2">
      <c r="A46" s="298" t="s">
        <v>210</v>
      </c>
      <c r="B46" s="299" t="s">
        <v>41</v>
      </c>
      <c r="C46" s="282" t="s">
        <v>536</v>
      </c>
      <c r="D46" s="296" t="s">
        <v>274</v>
      </c>
      <c r="E46" s="296" t="s">
        <v>668</v>
      </c>
      <c r="F46" s="282">
        <v>2</v>
      </c>
      <c r="G46" s="284">
        <v>1000</v>
      </c>
      <c r="H46" s="288">
        <f t="shared" si="0"/>
        <v>1024.9999999999773</v>
      </c>
      <c r="I46" s="285">
        <v>148.70500000000001</v>
      </c>
      <c r="J46" s="286">
        <v>149.72999999999999</v>
      </c>
      <c r="K46" s="287" t="s">
        <v>577</v>
      </c>
      <c r="L46" s="288" t="s">
        <v>617</v>
      </c>
    </row>
    <row r="47" spans="1:12" x14ac:dyDescent="0.2">
      <c r="A47" s="300"/>
      <c r="B47" s="301"/>
      <c r="C47" s="289" t="s">
        <v>537</v>
      </c>
      <c r="D47" s="297"/>
      <c r="E47" s="297" t="s">
        <v>668</v>
      </c>
      <c r="F47" s="289"/>
      <c r="G47" s="291">
        <v>1000</v>
      </c>
      <c r="H47" s="295">
        <f t="shared" si="0"/>
        <v>1064.9999999999977</v>
      </c>
      <c r="I47" s="292">
        <v>148.69</v>
      </c>
      <c r="J47" s="293">
        <v>149.755</v>
      </c>
      <c r="K47" s="294" t="s">
        <v>578</v>
      </c>
      <c r="L47" s="295" t="s">
        <v>618</v>
      </c>
    </row>
    <row r="48" spans="1:12" x14ac:dyDescent="0.2">
      <c r="A48" s="81" t="s">
        <v>210</v>
      </c>
      <c r="B48" s="80" t="s">
        <v>42</v>
      </c>
      <c r="C48" s="81" t="s">
        <v>541</v>
      </c>
      <c r="D48" s="82" t="s">
        <v>275</v>
      </c>
      <c r="E48" s="82" t="s">
        <v>669</v>
      </c>
      <c r="F48" s="81">
        <v>1</v>
      </c>
      <c r="G48" s="83">
        <v>240</v>
      </c>
      <c r="H48" s="279">
        <f t="shared" si="0"/>
        <v>235</v>
      </c>
      <c r="I48" s="274">
        <v>0.40500000000000003</v>
      </c>
      <c r="J48" s="275">
        <v>0.64</v>
      </c>
      <c r="K48" s="278" t="s">
        <v>579</v>
      </c>
      <c r="L48" s="279" t="s">
        <v>619</v>
      </c>
    </row>
    <row r="49" spans="1:12" x14ac:dyDescent="0.2">
      <c r="A49" s="81" t="s">
        <v>210</v>
      </c>
      <c r="B49" s="80" t="s">
        <v>42</v>
      </c>
      <c r="C49" s="81" t="s">
        <v>541</v>
      </c>
      <c r="D49" s="82" t="s">
        <v>299</v>
      </c>
      <c r="E49" s="82" t="s">
        <v>670</v>
      </c>
      <c r="F49" s="81">
        <v>1</v>
      </c>
      <c r="G49" s="83" t="s">
        <v>5</v>
      </c>
      <c r="H49" s="279">
        <f t="shared" si="0"/>
        <v>114.99999999999932</v>
      </c>
      <c r="I49" s="274">
        <v>7.9950000000000001</v>
      </c>
      <c r="J49" s="275">
        <v>8.11</v>
      </c>
      <c r="K49" s="278" t="s">
        <v>580</v>
      </c>
      <c r="L49" s="279" t="s">
        <v>620</v>
      </c>
    </row>
    <row r="50" spans="1:12" x14ac:dyDescent="0.2">
      <c r="A50" s="81" t="s">
        <v>210</v>
      </c>
      <c r="B50" s="80" t="s">
        <v>42</v>
      </c>
      <c r="C50" s="81" t="s">
        <v>541</v>
      </c>
      <c r="D50" s="82" t="s">
        <v>276</v>
      </c>
      <c r="E50" s="82" t="s">
        <v>671</v>
      </c>
      <c r="F50" s="81">
        <v>1</v>
      </c>
      <c r="G50" s="83" t="s">
        <v>5</v>
      </c>
      <c r="H50" s="279">
        <f t="shared" si="0"/>
        <v>125</v>
      </c>
      <c r="I50" s="274">
        <v>8.4649999999999999</v>
      </c>
      <c r="J50" s="275">
        <v>8.59</v>
      </c>
      <c r="K50" s="278" t="s">
        <v>581</v>
      </c>
      <c r="L50" s="279" t="s">
        <v>621</v>
      </c>
    </row>
    <row r="51" spans="1:12" x14ac:dyDescent="0.2">
      <c r="A51" s="81" t="s">
        <v>210</v>
      </c>
      <c r="B51" s="80" t="s">
        <v>42</v>
      </c>
      <c r="C51" s="81" t="s">
        <v>541</v>
      </c>
      <c r="D51" s="82" t="s">
        <v>277</v>
      </c>
      <c r="E51" s="82" t="s">
        <v>672</v>
      </c>
      <c r="F51" s="81">
        <v>1</v>
      </c>
      <c r="G51" s="83" t="s">
        <v>5</v>
      </c>
      <c r="H51" s="279">
        <f t="shared" si="0"/>
        <v>504.99999999999898</v>
      </c>
      <c r="I51" s="274">
        <v>9.9700000000000006</v>
      </c>
      <c r="J51" s="275">
        <v>10.475</v>
      </c>
      <c r="K51" s="278" t="s">
        <v>582</v>
      </c>
      <c r="L51" s="279" t="s">
        <v>622</v>
      </c>
    </row>
    <row r="52" spans="1:12" x14ac:dyDescent="0.2">
      <c r="A52" s="81" t="s">
        <v>210</v>
      </c>
      <c r="B52" s="80" t="s">
        <v>42</v>
      </c>
      <c r="C52" s="81" t="s">
        <v>541</v>
      </c>
      <c r="D52" s="82" t="s">
        <v>542</v>
      </c>
      <c r="E52" s="82" t="s">
        <v>673</v>
      </c>
      <c r="F52" s="81">
        <v>1</v>
      </c>
      <c r="G52" s="83" t="s">
        <v>5</v>
      </c>
      <c r="H52" s="279">
        <f t="shared" si="0"/>
        <v>35.000000000000142</v>
      </c>
      <c r="I52" s="274">
        <v>19.824999999999999</v>
      </c>
      <c r="J52" s="275">
        <v>19.86</v>
      </c>
      <c r="K52" s="278" t="s">
        <v>583</v>
      </c>
      <c r="L52" s="279" t="s">
        <v>623</v>
      </c>
    </row>
    <row r="53" spans="1:12" x14ac:dyDescent="0.2">
      <c r="A53" s="81" t="s">
        <v>210</v>
      </c>
      <c r="B53" s="80" t="s">
        <v>42</v>
      </c>
      <c r="C53" s="81" t="s">
        <v>541</v>
      </c>
      <c r="D53" s="82" t="s">
        <v>543</v>
      </c>
      <c r="E53" s="82" t="s">
        <v>674</v>
      </c>
      <c r="F53" s="81">
        <v>1</v>
      </c>
      <c r="G53" s="83" t="s">
        <v>5</v>
      </c>
      <c r="H53" s="279">
        <f t="shared" si="0"/>
        <v>85.000000000000853</v>
      </c>
      <c r="I53" s="274">
        <v>19.914999999999999</v>
      </c>
      <c r="J53" s="275">
        <v>20</v>
      </c>
      <c r="K53" s="278" t="s">
        <v>584</v>
      </c>
      <c r="L53" s="279" t="s">
        <v>624</v>
      </c>
    </row>
    <row r="54" spans="1:12" x14ac:dyDescent="0.2">
      <c r="A54" s="81" t="s">
        <v>210</v>
      </c>
      <c r="B54" s="80" t="s">
        <v>42</v>
      </c>
      <c r="C54" s="81" t="s">
        <v>541</v>
      </c>
      <c r="D54" s="82" t="s">
        <v>285</v>
      </c>
      <c r="E54" s="82" t="s">
        <v>675</v>
      </c>
      <c r="F54" s="81">
        <v>1</v>
      </c>
      <c r="G54" s="83">
        <v>400</v>
      </c>
      <c r="H54" s="279">
        <f t="shared" si="0"/>
        <v>429.99999999999972</v>
      </c>
      <c r="I54" s="274">
        <v>21.77</v>
      </c>
      <c r="J54" s="275">
        <v>22.2</v>
      </c>
      <c r="K54" s="278" t="s">
        <v>585</v>
      </c>
      <c r="L54" s="279" t="s">
        <v>625</v>
      </c>
    </row>
    <row r="55" spans="1:12" x14ac:dyDescent="0.2">
      <c r="A55" s="81" t="s">
        <v>210</v>
      </c>
      <c r="B55" s="80" t="s">
        <v>44</v>
      </c>
      <c r="C55" s="81" t="s">
        <v>541</v>
      </c>
      <c r="D55" s="82" t="s">
        <v>284</v>
      </c>
      <c r="E55" s="82" t="s">
        <v>676</v>
      </c>
      <c r="F55" s="81">
        <v>1</v>
      </c>
      <c r="G55" s="83">
        <v>120</v>
      </c>
      <c r="H55" s="279">
        <f t="shared" si="0"/>
        <v>119.99999999999744</v>
      </c>
      <c r="I55" s="274">
        <v>34.195</v>
      </c>
      <c r="J55" s="275">
        <v>34.314999999999998</v>
      </c>
      <c r="K55" s="278" t="s">
        <v>586</v>
      </c>
      <c r="L55" s="279" t="s">
        <v>626</v>
      </c>
    </row>
    <row r="56" spans="1:12" x14ac:dyDescent="0.2">
      <c r="A56" s="81" t="s">
        <v>210</v>
      </c>
      <c r="B56" s="80" t="s">
        <v>44</v>
      </c>
      <c r="C56" s="81" t="s">
        <v>541</v>
      </c>
      <c r="D56" s="82" t="s">
        <v>283</v>
      </c>
      <c r="E56" s="82" t="s">
        <v>662</v>
      </c>
      <c r="F56" s="81">
        <v>1</v>
      </c>
      <c r="G56" s="83" t="s">
        <v>5</v>
      </c>
      <c r="H56" s="279">
        <f t="shared" si="0"/>
        <v>70.000000000000284</v>
      </c>
      <c r="I56" s="274">
        <v>35.630000000000003</v>
      </c>
      <c r="J56" s="275">
        <v>35.700000000000003</v>
      </c>
      <c r="K56" s="278" t="s">
        <v>587</v>
      </c>
      <c r="L56" s="279" t="s">
        <v>627</v>
      </c>
    </row>
    <row r="57" spans="1:12" x14ac:dyDescent="0.2">
      <c r="A57" s="81" t="s">
        <v>210</v>
      </c>
      <c r="B57" s="80" t="s">
        <v>44</v>
      </c>
      <c r="C57" s="81" t="s">
        <v>541</v>
      </c>
      <c r="D57" s="82" t="s">
        <v>278</v>
      </c>
      <c r="E57" s="82" t="s">
        <v>656</v>
      </c>
      <c r="F57" s="81">
        <v>1</v>
      </c>
      <c r="G57" s="83" t="s">
        <v>5</v>
      </c>
      <c r="H57" s="279">
        <f t="shared" si="0"/>
        <v>330.0000000000054</v>
      </c>
      <c r="I57" s="274">
        <v>38.729999999999997</v>
      </c>
      <c r="J57" s="275">
        <v>39.06</v>
      </c>
      <c r="K57" s="278" t="s">
        <v>588</v>
      </c>
      <c r="L57" s="279" t="s">
        <v>628</v>
      </c>
    </row>
    <row r="58" spans="1:12" x14ac:dyDescent="0.2">
      <c r="A58" s="81" t="s">
        <v>210</v>
      </c>
      <c r="B58" s="80" t="s">
        <v>60</v>
      </c>
      <c r="C58" s="81" t="s">
        <v>640</v>
      </c>
      <c r="D58" s="82" t="s">
        <v>641</v>
      </c>
      <c r="E58" s="82" t="s">
        <v>657</v>
      </c>
      <c r="F58" s="81">
        <v>1</v>
      </c>
      <c r="G58" s="83">
        <v>1800</v>
      </c>
      <c r="H58" s="279">
        <f t="shared" si="0"/>
        <v>1860.0000000000002</v>
      </c>
      <c r="I58" s="274">
        <v>2.5</v>
      </c>
      <c r="J58" s="275">
        <v>4.3600000000000003</v>
      </c>
      <c r="K58" s="278" t="s">
        <v>642</v>
      </c>
      <c r="L58" s="279" t="s">
        <v>643</v>
      </c>
    </row>
    <row r="59" spans="1:12" x14ac:dyDescent="0.2">
      <c r="A59" s="81" t="s">
        <v>210</v>
      </c>
      <c r="B59" s="80" t="s">
        <v>60</v>
      </c>
      <c r="C59" s="81" t="s">
        <v>640</v>
      </c>
      <c r="D59" s="82" t="s">
        <v>644</v>
      </c>
      <c r="E59" s="82" t="s">
        <v>658</v>
      </c>
      <c r="F59" s="81">
        <v>1</v>
      </c>
      <c r="G59" s="83" t="s">
        <v>5</v>
      </c>
      <c r="H59" s="279">
        <f t="shared" si="0"/>
        <v>60.000000000000497</v>
      </c>
      <c r="I59" s="274">
        <v>6.3</v>
      </c>
      <c r="J59" s="275">
        <v>6.36</v>
      </c>
      <c r="K59" s="278" t="s">
        <v>645</v>
      </c>
      <c r="L59" s="279" t="s">
        <v>646</v>
      </c>
    </row>
    <row r="60" spans="1:12" x14ac:dyDescent="0.2">
      <c r="A60" s="81" t="s">
        <v>210</v>
      </c>
      <c r="B60" s="80" t="s">
        <v>60</v>
      </c>
      <c r="C60" s="81" t="s">
        <v>640</v>
      </c>
      <c r="D60" s="82" t="s">
        <v>647</v>
      </c>
      <c r="E60" s="82" t="s">
        <v>659</v>
      </c>
      <c r="F60" s="81">
        <v>1</v>
      </c>
      <c r="G60" s="83" t="s">
        <v>5</v>
      </c>
      <c r="H60" s="279">
        <f t="shared" si="0"/>
        <v>99.999999999999645</v>
      </c>
      <c r="I60" s="274">
        <v>12.13</v>
      </c>
      <c r="J60" s="275">
        <v>12.23</v>
      </c>
      <c r="K60" s="278" t="s">
        <v>648</v>
      </c>
      <c r="L60" s="279" t="s">
        <v>649</v>
      </c>
    </row>
    <row r="61" spans="1:12" x14ac:dyDescent="0.2">
      <c r="A61" s="81" t="s">
        <v>210</v>
      </c>
      <c r="B61" s="80" t="s">
        <v>61</v>
      </c>
      <c r="C61" s="81" t="s">
        <v>640</v>
      </c>
      <c r="D61" s="82" t="s">
        <v>650</v>
      </c>
      <c r="E61" s="82" t="s">
        <v>660</v>
      </c>
      <c r="F61" s="81">
        <v>1</v>
      </c>
      <c r="G61" s="83" t="s">
        <v>5</v>
      </c>
      <c r="H61" s="279">
        <f t="shared" si="0"/>
        <v>125</v>
      </c>
      <c r="I61" s="274">
        <v>17.29</v>
      </c>
      <c r="J61" s="275">
        <v>17.414999999999999</v>
      </c>
      <c r="K61" s="278" t="s">
        <v>651</v>
      </c>
      <c r="L61" s="279" t="s">
        <v>652</v>
      </c>
    </row>
    <row r="62" spans="1:12" x14ac:dyDescent="0.2">
      <c r="A62" s="81" t="s">
        <v>210</v>
      </c>
      <c r="B62" s="80" t="s">
        <v>62</v>
      </c>
      <c r="C62" s="81" t="s">
        <v>640</v>
      </c>
      <c r="D62" s="82" t="s">
        <v>653</v>
      </c>
      <c r="E62" s="82" t="s">
        <v>661</v>
      </c>
      <c r="F62" s="81">
        <v>1</v>
      </c>
      <c r="G62" s="83" t="s">
        <v>5</v>
      </c>
      <c r="H62" s="279">
        <f t="shared" si="0"/>
        <v>219.99999999999886</v>
      </c>
      <c r="I62" s="274">
        <v>36.450000000000003</v>
      </c>
      <c r="J62" s="275">
        <v>36.67</v>
      </c>
      <c r="K62" s="278" t="s">
        <v>654</v>
      </c>
      <c r="L62" s="279" t="s">
        <v>655</v>
      </c>
    </row>
    <row r="63" spans="1:12" ht="21" customHeight="1" thickBot="1" x14ac:dyDescent="0.25">
      <c r="A63" s="360" t="s">
        <v>280</v>
      </c>
      <c r="B63" s="361"/>
      <c r="C63" s="361"/>
      <c r="D63" s="361"/>
      <c r="E63" s="361"/>
      <c r="F63" s="361"/>
      <c r="G63" s="361"/>
      <c r="H63" s="84">
        <f>SUM(H4:H62)</f>
        <v>58539.999999999978</v>
      </c>
      <c r="I63" s="276"/>
      <c r="J63" s="277"/>
      <c r="K63" s="280"/>
      <c r="L63" s="281"/>
    </row>
    <row r="64" spans="1:12" ht="9" customHeight="1" thickTop="1" thickBot="1" x14ac:dyDescent="0.25">
      <c r="A64" s="54"/>
      <c r="B64" s="55"/>
      <c r="C64" s="55"/>
      <c r="D64" s="55"/>
      <c r="E64" s="55"/>
      <c r="F64" s="55"/>
      <c r="G64" s="55"/>
      <c r="H64" s="56"/>
      <c r="I64" s="273"/>
      <c r="J64" s="273"/>
      <c r="K64" s="273"/>
      <c r="L64" s="273"/>
    </row>
  </sheetData>
  <autoFilter ref="A3:H3"/>
  <customSheetViews>
    <customSheetView guid="{B6179B15-99E4-4570-AB15-671314C5C033}" scale="130" showGridLines="0" showAutoFilter="1">
      <pane ySplit="3" topLeftCell="A37" activePane="bottomLeft" state="frozen"/>
      <selection pane="bottomLeft" activeCell="K23" sqref="K23"/>
      <pageMargins left="0.7" right="0.7" top="0.78740157499999996" bottom="0.78740157499999996" header="0.3" footer="0.3"/>
      <pageSetup paperSize="9" orientation="landscape" r:id="rId1"/>
      <autoFilter ref="A3:H3"/>
    </customSheetView>
  </customSheetViews>
  <mergeCells count="14">
    <mergeCell ref="F8:H8"/>
    <mergeCell ref="A63:G63"/>
    <mergeCell ref="A6:A7"/>
    <mergeCell ref="B6:B7"/>
    <mergeCell ref="B9:B10"/>
    <mergeCell ref="A9:A10"/>
    <mergeCell ref="A11:A12"/>
    <mergeCell ref="B11:B12"/>
    <mergeCell ref="A13:A14"/>
    <mergeCell ref="B13:B14"/>
    <mergeCell ref="A15:A16"/>
    <mergeCell ref="B15:B16"/>
    <mergeCell ref="A17:A18"/>
    <mergeCell ref="B17:B18"/>
  </mergeCells>
  <conditionalFormatting sqref="D1:E1">
    <cfRule type="expression" dxfId="0" priority="1" stopIfTrue="1">
      <formula>AND(D1&lt;&gt;INDIRECT("TDcost!Z"&amp;#REF!&amp;"S3",0),ISNUMBER(#REF!))</formula>
    </cfRule>
  </conditionalFormatting>
  <pageMargins left="0.7" right="0.7" top="0.78740157499999996" bottom="0.78740157499999996" header="0.3" footer="0.3"/>
  <pageSetup paperSize="9" orientation="landscape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C3ADFCF20EA9449765EEA5AD176BC1" ma:contentTypeVersion="0" ma:contentTypeDescription="Ein neues Dokument erstellen." ma:contentTypeScope="" ma:versionID="33a2ef44d97218a176ba04cba6f201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1A4D82-E414-459D-BD03-1C3D5CD770E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05C65B-2DDE-40B8-AE82-943ADD0CA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7C1BE0-88BB-46D5-AD57-8B5CA82BE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F2 Teilabschnitte UPlaNS</vt:lpstr>
      <vt:lpstr>Aufteilung NS</vt:lpstr>
      <vt:lpstr>Klasse_Richtungstrennung</vt:lpstr>
      <vt:lpstr>F2 Tunnel</vt:lpstr>
      <vt:lpstr>'F2 Teilabschnitte UPlaNS'!Druckbereich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Mehic Elvis ASTRA</dc:creator>
  <cp:lastModifiedBy>Mehic Elvis</cp:lastModifiedBy>
  <dcterms:created xsi:type="dcterms:W3CDTF">2020-03-05T08:32:53Z</dcterms:created>
  <dcterms:modified xsi:type="dcterms:W3CDTF">2021-07-15T13:46:17Z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UVEKCFG@15.1700:EM_Organisations_Zeile_3">
    <vt:lpwstr/>
  </property>
  <property fmtid="{D5CDD505-2E9C-101B-9397-08002B2CF9AE}" pid="3" name="FSC#ATSTATECFG@1.1001:DepartmentUID">
    <vt:lpwstr/>
  </property>
  <property fmtid="{D5CDD505-2E9C-101B-9397-08002B2CF9AE}" pid="4" name="FSC#COOELAK@1.1001:FileRefOU">
    <vt:lpwstr>I West</vt:lpwstr>
  </property>
  <property fmtid="{D5CDD505-2E9C-101B-9397-08002B2CF9AE}" pid="5" name="FSC#UVEKCFG@15.1700:ZusendungAm">
    <vt:lpwstr/>
  </property>
  <property fmtid="{D5CDD505-2E9C-101B-9397-08002B2CF9AE}" pid="6" name="FSC#UVEKCFG@15.1700:EM_Familienstand">
    <vt:lpwstr/>
  </property>
  <property fmtid="{D5CDD505-2E9C-101B-9397-08002B2CF9AE}" pid="7" name="FSC#UVEKCFG@15.1700:EM_Strasse">
    <vt:lpwstr/>
  </property>
  <property fmtid="{D5CDD505-2E9C-101B-9397-08002B2CF9AE}" pid="8" name="FSC#UVEKCFG@15.1700:EM_Hausnummer">
    <vt:lpwstr/>
  </property>
  <property fmtid="{D5CDD505-2E9C-101B-9397-08002B2CF9AE}" pid="9" name="FSC#UVEKCFG@15.1700:Empf_Zeichen">
    <vt:lpwstr/>
  </property>
  <property fmtid="{D5CDD505-2E9C-101B-9397-08002B2CF9AE}" pid="10" name="FSC#UVEKCFG@15.1700:EM_Personal">
    <vt:lpwstr/>
  </property>
  <property fmtid="{D5CDD505-2E9C-101B-9397-08002B2CF9AE}" pid="11" name="FSC#COOELAK@1.1001:ExternalDate">
    <vt:lpwstr/>
  </property>
  <property fmtid="{D5CDD505-2E9C-101B-9397-08002B2CF9AE}" pid="12" name="FSC#COOELAK@1.1001:ProcessResponsible">
    <vt:lpwstr>Liechti Peter, Thun</vt:lpwstr>
  </property>
  <property fmtid="{D5CDD505-2E9C-101B-9397-08002B2CF9AE}" pid="13" name="FSC#COOELAK@1.1001:CreatedAt">
    <vt:lpwstr>26.08.2009</vt:lpwstr>
  </property>
  <property fmtid="{D5CDD505-2E9C-101B-9397-08002B2CF9AE}" pid="14" name="FSC#UVEKCFG@15.1700:AssignmentNumber">
    <vt:lpwstr/>
  </property>
  <property fmtid="{D5CDD505-2E9C-101B-9397-08002B2CF9AE}" pid="15" name="FSC#UVEKCFG@15.1700:EM_EMail3">
    <vt:lpwstr/>
  </property>
  <property fmtid="{D5CDD505-2E9C-101B-9397-08002B2CF9AE}" pid="16" name="FSC#UVEKCFG@15.1700:Anrede">
    <vt:lpwstr/>
  </property>
  <property fmtid="{D5CDD505-2E9C-101B-9397-08002B2CF9AE}" pid="17" name="FSC#COOELAK@1.1001:IncomingSubject">
    <vt:lpwstr/>
  </property>
  <property fmtid="{D5CDD505-2E9C-101B-9397-08002B2CF9AE}" pid="18" name="FSC#ASTRACFG@15.1700:FilialeOrt">
    <vt:lpwstr>Thun</vt:lpwstr>
  </property>
  <property fmtid="{D5CDD505-2E9C-101B-9397-08002B2CF9AE}" pid="19" name="FSC#UVEKCFG@15.1700:EM_Kommunikationssprache">
    <vt:lpwstr/>
  </property>
  <property fmtid="{D5CDD505-2E9C-101B-9397-08002B2CF9AE}" pid="20" name="FSC#ATSTATECFG@1.1001:SubfileDate">
    <vt:lpwstr>26.08.2009</vt:lpwstr>
  </property>
  <property fmtid="{D5CDD505-2E9C-101B-9397-08002B2CF9AE}" pid="21" name="FSC#COOELAK@1.1001:FileRefBarCode">
    <vt:lpwstr>*341.2-01-00002*</vt:lpwstr>
  </property>
  <property fmtid="{D5CDD505-2E9C-101B-9397-08002B2CF9AE}" pid="22" name="FSC#UVEKCFG@15.1700:EM_UID">
    <vt:lpwstr/>
  </property>
  <property fmtid="{D5CDD505-2E9C-101B-9397-08002B2CF9AE}" pid="23" name="FSC#UVEKCFG@15.1700:EM_Postfach">
    <vt:lpwstr/>
  </property>
  <property fmtid="{D5CDD505-2E9C-101B-9397-08002B2CF9AE}" pid="24" name="FSC#UVEKCFG@15.1700:EM_Address">
    <vt:lpwstr/>
  </property>
  <property fmtid="{D5CDD505-2E9C-101B-9397-08002B2CF9AE}" pid="25" name="FSC#ATSTATECFG@1.1001:BankAccountBIC">
    <vt:lpwstr/>
  </property>
  <property fmtid="{D5CDD505-2E9C-101B-9397-08002B2CF9AE}" pid="26" name="FSC#COOELAK@1.1001:ApproverSurName">
    <vt:lpwstr>Mehic</vt:lpwstr>
  </property>
  <property fmtid="{D5CDD505-2E9C-101B-9397-08002B2CF9AE}" pid="27" name="FSC#COOELAK@1.1001:OU">
    <vt:lpwstr>Strasseninfrastruktur West (ASTRA)</vt:lpwstr>
  </property>
  <property fmtid="{D5CDD505-2E9C-101B-9397-08002B2CF9AE}" pid="28" name="FSC#UVEKCFG@15.1700:FileResponsible">
    <vt:lpwstr>Peter Liechti</vt:lpwstr>
  </property>
  <property fmtid="{D5CDD505-2E9C-101B-9397-08002B2CF9AE}" pid="29" name="FSC#UVEKCFG@15.1700:EM_Serienbrieffeld_1">
    <vt:lpwstr/>
  </property>
  <property fmtid="{D5CDD505-2E9C-101B-9397-08002B2CF9AE}" pid="30" name="FSC#UVEKCFG@15.1700:Unterschrift_Vorname">
    <vt:lpwstr/>
  </property>
  <property fmtid="{D5CDD505-2E9C-101B-9397-08002B2CF9AE}" pid="31" name="FSC#COOELAK@1.1001:ProcessResponsibleMail">
    <vt:lpwstr>peter.liechti@astra.admin.ch</vt:lpwstr>
  </property>
  <property fmtid="{D5CDD505-2E9C-101B-9397-08002B2CF9AE}" pid="32" name="FSC#UVEKCFG@15.1700:EM_TelNr_Business">
    <vt:lpwstr/>
  </property>
  <property fmtid="{D5CDD505-2E9C-101B-9397-08002B2CF9AE}" pid="33" name="FSC#COOELAK@1.1001:OwnerExtension">
    <vt:lpwstr>+41 58 468 24 35</vt:lpwstr>
  </property>
  <property fmtid="{D5CDD505-2E9C-101B-9397-08002B2CF9AE}" pid="34" name="FSC#ASTRACFG@15.1700:Abs_Fachbereichsfunktion">
    <vt:lpwstr/>
  </property>
  <property fmtid="{D5CDD505-2E9C-101B-9397-08002B2CF9AE}" pid="35" name="FSC#COOELAK@1.1001:Subject">
    <vt:lpwstr/>
  </property>
  <property fmtid="{D5CDD505-2E9C-101B-9397-08002B2CF9AE}" pid="36" name="FSC#UVEKCFG@15.1700:EM_TelNr_Private">
    <vt:lpwstr/>
  </property>
  <property fmtid="{D5CDD505-2E9C-101B-9397-08002B2CF9AE}" pid="37" name="FSC#UVEKCFG@15.1700:EM_Gruendungsjahr">
    <vt:lpwstr/>
  </property>
  <property fmtid="{D5CDD505-2E9C-101B-9397-08002B2CF9AE}" pid="38" name="FSC#UVEKCFG@15.1700:Gegenstand">
    <vt:lpwstr>BETREFF</vt:lpwstr>
  </property>
  <property fmtid="{D5CDD505-2E9C-101B-9397-08002B2CF9AE}" pid="39" name="FSC#COOELAK@1.1001:IncomingNumber">
    <vt:lpwstr/>
  </property>
  <property fmtid="{D5CDD505-2E9C-101B-9397-08002B2CF9AE}" pid="40" name="FSC#UVEKCFG@15.1700:BureauName">
    <vt:lpwstr>Bundesamt für Strassen</vt:lpwstr>
  </property>
  <property fmtid="{D5CDD505-2E9C-101B-9397-08002B2CF9AE}" pid="41" name="FSC#UVEKCFG@15.1700:EM_Nachname">
    <vt:lpwstr/>
  </property>
  <property fmtid="{D5CDD505-2E9C-101B-9397-08002B2CF9AE}" pid="42" name="FSC#UVEKCFG@15.1700:EM_Klassifizierung">
    <vt:lpwstr/>
  </property>
  <property fmtid="{D5CDD505-2E9C-101B-9397-08002B2CF9AE}" pid="43" name="FSC#COOELAK@1.1001:ObjBarCode">
    <vt:lpwstr>*COO.2045.100.7.1467846*</vt:lpwstr>
  </property>
  <property fmtid="{D5CDD505-2E9C-101B-9397-08002B2CF9AE}" pid="44" name="FSC#COOELAK@1.1001:ExternalRef">
    <vt:lpwstr/>
  </property>
  <property fmtid="{D5CDD505-2E9C-101B-9397-08002B2CF9AE}" pid="45" name="FSC#COOELAK@1.1001:ProcessResponsiblePhone">
    <vt:lpwstr>+41 58 468 24 35</vt:lpwstr>
  </property>
  <property fmtid="{D5CDD505-2E9C-101B-9397-08002B2CF9AE}" pid="46" name="FSC#ASTRACFG@15.1700:Bereich">
    <vt:lpwstr/>
  </property>
  <property fmtid="{D5CDD505-2E9C-101B-9397-08002B2CF9AE}" pid="47" name="FSC#UVEKCFG@15.1700:CurrUserAbbreviation">
    <vt:lpwstr>Elm</vt:lpwstr>
  </property>
  <property fmtid="{D5CDD505-2E9C-101B-9397-08002B2CF9AE}" pid="48" name="FSC#UVEKCFG@15.1700:cooAddress">
    <vt:lpwstr>COO.2045.100.7.1467846</vt:lpwstr>
  </property>
  <property fmtid="{D5CDD505-2E9C-101B-9397-08002B2CF9AE}" pid="49" name="FSC#COOELAK@1.1001:SettlementApprovedAt">
    <vt:lpwstr/>
  </property>
  <property fmtid="{D5CDD505-2E9C-101B-9397-08002B2CF9AE}" pid="50" name="FSC#UVEKCFG@15.1700:sleeveFileReference">
    <vt:lpwstr/>
  </property>
  <property fmtid="{D5CDD505-2E9C-101B-9397-08002B2CF9AE}" pid="51" name="FSC#UVEKCFG@15.1700:EM_Versandartspez">
    <vt:lpwstr/>
  </property>
  <property fmtid="{D5CDD505-2E9C-101B-9397-08002B2CF9AE}" pid="52" name="FSC#COOELAK@1.1001:CurrentUserEmail">
    <vt:lpwstr>elvis.mehic@astra.admin.ch</vt:lpwstr>
  </property>
  <property fmtid="{D5CDD505-2E9C-101B-9397-08002B2CF9AE}" pid="53" name="FSC#ATSTATECFG@1.1001:Clause">
    <vt:lpwstr/>
  </property>
  <property fmtid="{D5CDD505-2E9C-101B-9397-08002B2CF9AE}" pid="54" name="FSC#COOELAK@1.1001:ApproverFirstName">
    <vt:lpwstr>Elvis</vt:lpwstr>
  </property>
  <property fmtid="{D5CDD505-2E9C-101B-9397-08002B2CF9AE}" pid="55" name="FSC#UVEKCFG@15.1700:EM_Versandvermek">
    <vt:lpwstr/>
  </property>
  <property fmtid="{D5CDD505-2E9C-101B-9397-08002B2CF9AE}" pid="56" name="FSC#UVEKCFG@15.1700:EM_Titel">
    <vt:lpwstr/>
  </property>
  <property fmtid="{D5CDD505-2E9C-101B-9397-08002B2CF9AE}" pid="57" name="FSC#UVEKCFG@15.1700:EM_Serienbrieffeld_2">
    <vt:lpwstr/>
  </property>
  <property fmtid="{D5CDD505-2E9C-101B-9397-08002B2CF9AE}" pid="58" name="FSC#UVEKCFG@15.1700:Briefdatum">
    <vt:lpwstr>26.08.2009</vt:lpwstr>
  </property>
  <property fmtid="{D5CDD505-2E9C-101B-9397-08002B2CF9AE}" pid="59" name="FSC#UVEKCFG@15.1700:Unterschrift_Nachname">
    <vt:lpwstr/>
  </property>
  <property fmtid="{D5CDD505-2E9C-101B-9397-08002B2CF9AE}" pid="60" name="FSC#COOELAK@1.1001:BaseNumber">
    <vt:lpwstr>341.2-01</vt:lpwstr>
  </property>
  <property fmtid="{D5CDD505-2E9C-101B-9397-08002B2CF9AE}" pid="61" name="FSC#ELAKGOV@1.1001:PersonalSubjSalutation">
    <vt:lpwstr/>
  </property>
  <property fmtid="{D5CDD505-2E9C-101B-9397-08002B2CF9AE}" pid="62" name="FSC#UVEKCFG@15.1700:EM_SVNR">
    <vt:lpwstr/>
  </property>
  <property fmtid="{D5CDD505-2E9C-101B-9397-08002B2CF9AE}" pid="63" name="FSC#UVEKCFG@15.1700:EM_PLZ">
    <vt:lpwstr/>
  </property>
  <property fmtid="{D5CDD505-2E9C-101B-9397-08002B2CF9AE}" pid="64" name="FSC#UVEKCFG@15.1700:FilialePLZ">
    <vt:lpwstr>3600</vt:lpwstr>
  </property>
  <property fmtid="{D5CDD505-2E9C-101B-9397-08002B2CF9AE}" pid="65" name="FSC#ATSTATECFG@1.1001:DepartmentZipCode">
    <vt:lpwstr/>
  </property>
  <property fmtid="{D5CDD505-2E9C-101B-9397-08002B2CF9AE}" pid="66" name="FSC#ATSTATECFG@1.1001:DepartmentCity">
    <vt:lpwstr/>
  </property>
  <property fmtid="{D5CDD505-2E9C-101B-9397-08002B2CF9AE}" pid="67" name="FSC#ATSTATECFG@1.1001:ApprovedSignature">
    <vt:lpwstr>Elvis Mehic</vt:lpwstr>
  </property>
  <property fmtid="{D5CDD505-2E9C-101B-9397-08002B2CF9AE}" pid="68" name="FSC#COOELAK@1.1001:Department">
    <vt:lpwstr>Erhaltungsplanung F2 (ASTRA)</vt:lpwstr>
  </property>
  <property fmtid="{D5CDD505-2E9C-101B-9397-08002B2CF9AE}" pid="69" name="FSC#UVEKCFG@15.1700:FileResponsiblecity">
    <vt:lpwstr>Thun</vt:lpwstr>
  </property>
  <property fmtid="{D5CDD505-2E9C-101B-9397-08002B2CF9AE}" pid="70" name="FSC#UVEKCFG@15.1700:ForeignNumber">
    <vt:lpwstr/>
  </property>
  <property fmtid="{D5CDD505-2E9C-101B-9397-08002B2CF9AE}" pid="71" name="FSC#UVEKCFG@15.1700:SignerLeftFunction">
    <vt:lpwstr/>
  </property>
  <property fmtid="{D5CDD505-2E9C-101B-9397-08002B2CF9AE}" pid="72" name="FSC#UVEKCFG@15.1700:SignerLeftUserRoleGroup">
    <vt:lpwstr/>
  </property>
  <property fmtid="{D5CDD505-2E9C-101B-9397-08002B2CF9AE}" pid="73" name="FSC#COOELAK@1.1001:ApprovedBy">
    <vt:lpwstr>Mehic Elvis, Thun</vt:lpwstr>
  </property>
  <property fmtid="{D5CDD505-2E9C-101B-9397-08002B2CF9AE}" pid="74" name="FSC#UVEKCFG@15.1700:FileRespOrg">
    <vt:lpwstr>Erhaltungsplanung F2</vt:lpwstr>
  </property>
  <property fmtid="{D5CDD505-2E9C-101B-9397-08002B2CF9AE}" pid="75" name="FSC#UVEKCFG@15.1700:EM_Geboren_in">
    <vt:lpwstr/>
  </property>
  <property fmtid="{D5CDD505-2E9C-101B-9397-08002B2CF9AE}" pid="76" name="FSC#UVEKCFG@15.1700:EM_Kurzbezeichnung">
    <vt:lpwstr/>
  </property>
  <property fmtid="{D5CDD505-2E9C-101B-9397-08002B2CF9AE}" pid="77" name="FSC#UVEKCFG@15.1700:EM_Funktionsbezeichnung">
    <vt:lpwstr/>
  </property>
  <property fmtid="{D5CDD505-2E9C-101B-9397-08002B2CF9AE}" pid="78" name="FSC#ATSTATECFG@1.1001:BankAccountID">
    <vt:lpwstr/>
  </property>
  <property fmtid="{D5CDD505-2E9C-101B-9397-08002B2CF9AE}" pid="79" name="FSC#COOELAK@1.1001:FileReference">
    <vt:lpwstr>341.2-01-00002</vt:lpwstr>
  </property>
  <property fmtid="{D5CDD505-2E9C-101B-9397-08002B2CF9AE}" pid="80" name="FSC#ASTRACFG@15.1700:Postadresse">
    <vt:lpwstr>Uttigenstrasse 54, 3600 Thun</vt:lpwstr>
  </property>
  <property fmtid="{D5CDD505-2E9C-101B-9397-08002B2CF9AE}" pid="81" name="FSC#UVEKCFG@15.1700:EM_Geschlecht">
    <vt:lpwstr/>
  </property>
  <property fmtid="{D5CDD505-2E9C-101B-9397-08002B2CF9AE}" pid="82" name="FSC#UVEKCFG@15.1700:EM_Organisations_Zeile_1">
    <vt:lpwstr/>
  </property>
  <property fmtid="{D5CDD505-2E9C-101B-9397-08002B2CF9AE}" pid="83" name="FSC#UVEKCFG@15.1700:Abs_Vorname">
    <vt:lpwstr>Peter</vt:lpwstr>
  </property>
  <property fmtid="{D5CDD505-2E9C-101B-9397-08002B2CF9AE}" pid="84" name="FSC#UVEKCFG@15.1700:Abs_Zeichen">
    <vt:lpwstr>Lip</vt:lpwstr>
  </property>
  <property fmtid="{D5CDD505-2E9C-101B-9397-08002B2CF9AE}" pid="85" name="FSC#FSCFOLIO@1.1001:docpropproject">
    <vt:lpwstr/>
  </property>
  <property fmtid="{D5CDD505-2E9C-101B-9397-08002B2CF9AE}" pid="86" name="FSC#ATSTATECFG@1.1001:DepartmentDVR">
    <vt:lpwstr/>
  </property>
  <property fmtid="{D5CDD505-2E9C-101B-9397-08002B2CF9AE}" pid="87" name="FSC#UVEKCFG@15.1700:FileResponsibleAbbreviation">
    <vt:lpwstr>Lip</vt:lpwstr>
  </property>
  <property fmtid="{D5CDD505-2E9C-101B-9397-08002B2CF9AE}" pid="88" name="FSC#UVEKCFG@15.1700:Amtstitel">
    <vt:lpwstr/>
  </property>
  <property fmtid="{D5CDD505-2E9C-101B-9397-08002B2CF9AE}" pid="89" name="FSC#UVEKCFG@15.1700:SignerLeftJobTitle">
    <vt:lpwstr/>
  </property>
  <property fmtid="{D5CDD505-2E9C-101B-9397-08002B2CF9AE}" pid="90" name="FSC$NOPARSEFILE">
    <vt:bool>true</vt:bool>
  </property>
  <property fmtid="{D5CDD505-2E9C-101B-9397-08002B2CF9AE}" pid="91" name="FSC#COOELAK@1.1001:Organization">
    <vt:lpwstr/>
  </property>
  <property fmtid="{D5CDD505-2E9C-101B-9397-08002B2CF9AE}" pid="92" name="FSC#COOELAK@1.1001:ApprovedAt">
    <vt:lpwstr>14.03.2019</vt:lpwstr>
  </property>
  <property fmtid="{D5CDD505-2E9C-101B-9397-08002B2CF9AE}" pid="93" name="FSC#UVEKCFG@15.1700:EM_Ort">
    <vt:lpwstr/>
  </property>
  <property fmtid="{D5CDD505-2E9C-101B-9397-08002B2CF9AE}" pid="94" name="FSC#COOELAK@1.1001:OwnerFaxExtension">
    <vt:lpwstr>+41 58 468 25 90</vt:lpwstr>
  </property>
  <property fmtid="{D5CDD505-2E9C-101B-9397-08002B2CF9AE}" pid="95" name="FSC#UVEKCFG@15.1700:AssignedClassification">
    <vt:lpwstr/>
  </property>
  <property fmtid="{D5CDD505-2E9C-101B-9397-08002B2CF9AE}" pid="96" name="FSC#UVEKCFG@15.1700:BureauWebsite">
    <vt:lpwstr>www.astra.admin.ch</vt:lpwstr>
  </property>
  <property fmtid="{D5CDD505-2E9C-101B-9397-08002B2CF9AE}" pid="97" name="FSC#UVEKCFG@15.1700:SignerRightFunction">
    <vt:lpwstr/>
  </property>
  <property fmtid="{D5CDD505-2E9C-101B-9397-08002B2CF9AE}" pid="98" name="FSC#UVEKCFG@15.1700:EM_Serienbrieffeld_3">
    <vt:lpwstr/>
  </property>
  <property fmtid="{D5CDD505-2E9C-101B-9397-08002B2CF9AE}" pid="99" name="FSC#UVEKCFG@15.1700:EM_EMail1">
    <vt:lpwstr/>
  </property>
  <property fmtid="{D5CDD505-2E9C-101B-9397-08002B2CF9AE}" pid="100" name="FSC#UVEKCFG@15.1700:EM_Strasse2">
    <vt:lpwstr/>
  </property>
  <property fmtid="{D5CDD505-2E9C-101B-9397-08002B2CF9AE}" pid="101" name="FSC#UVEKCFG@15.1700:EM_E_Mail_Adresse">
    <vt:lpwstr/>
  </property>
  <property fmtid="{D5CDD505-2E9C-101B-9397-08002B2CF9AE}" pid="102" name="FSC#UVEKCFG@15.1700:Nummer">
    <vt:lpwstr>I353-0360</vt:lpwstr>
  </property>
  <property fmtid="{D5CDD505-2E9C-101B-9397-08002B2CF9AE}" pid="103" name="FSC#ATSTATECFG@1.1001:BankAccountOwner">
    <vt:lpwstr/>
  </property>
  <property fmtid="{D5CDD505-2E9C-101B-9397-08002B2CF9AE}" pid="104" name="FSC#UVEKCFG@15.1700:DefaultGroupFileResponsible">
    <vt:lpwstr>Erhaltungsplanung F2</vt:lpwstr>
  </property>
  <property fmtid="{D5CDD505-2E9C-101B-9397-08002B2CF9AE}" pid="105" name="FSC#ATSTATECFG@1.1001:DepartmentFax">
    <vt:lpwstr/>
  </property>
  <property fmtid="{D5CDD505-2E9C-101B-9397-08002B2CF9AE}" pid="106" name="FSC#ATSTATECFG@1.1001:DepartmentEmail">
    <vt:lpwstr/>
  </property>
  <property fmtid="{D5CDD505-2E9C-101B-9397-08002B2CF9AE}" pid="107" name="FSC#ATSTATECFG@1.1001:BankAccount">
    <vt:lpwstr/>
  </property>
  <property fmtid="{D5CDD505-2E9C-101B-9397-08002B2CF9AE}" pid="108" name="FSC#COOELAK@1.1001:FileRefYear">
    <vt:lpwstr>2008</vt:lpwstr>
  </property>
  <property fmtid="{D5CDD505-2E9C-101B-9397-08002B2CF9AE}" pid="109" name="FSC#UVEKCFG@15.1700:SignerLeft">
    <vt:lpwstr/>
  </property>
  <property fmtid="{D5CDD505-2E9C-101B-9397-08002B2CF9AE}" pid="110" name="FSC#UVEKCFG@15.1700:SignerRightJobTitle">
    <vt:lpwstr/>
  </property>
  <property fmtid="{D5CDD505-2E9C-101B-9397-08002B2CF9AE}" pid="111" name="FSC#UVEKCFG@15.1700:EM_GebDatum">
    <vt:lpwstr/>
  </property>
  <property fmtid="{D5CDD505-2E9C-101B-9397-08002B2CF9AE}" pid="112" name="FSC#UVEKCFG@15.1700:EM_TelNr_Other">
    <vt:lpwstr/>
  </property>
  <property fmtid="{D5CDD505-2E9C-101B-9397-08002B2CF9AE}" pid="113" name="FSC#UVEKCFG@15.1700:EM_TelNr_Fax">
    <vt:lpwstr/>
  </property>
  <property fmtid="{D5CDD505-2E9C-101B-9397-08002B2CF9AE}" pid="114" name="FSC#UVEKCFG@15.1700:EM_Organisations_Zeile_2">
    <vt:lpwstr/>
  </property>
  <property fmtid="{D5CDD505-2E9C-101B-9397-08002B2CF9AE}" pid="115" name="FSC#ATSTATECFG@1.1001:SubfileReference">
    <vt:lpwstr>341.2-01-/00008</vt:lpwstr>
  </property>
  <property fmtid="{D5CDD505-2E9C-101B-9397-08002B2CF9AE}" pid="116" name="FSC#COOELAK@1.1001:Owner">
    <vt:lpwstr>Liechti Peter, Thun</vt:lpwstr>
  </property>
  <property fmtid="{D5CDD505-2E9C-101B-9397-08002B2CF9AE}" pid="117" name="FSC#COOELAK@1.1001:DispatchedBy">
    <vt:lpwstr/>
  </property>
  <property fmtid="{D5CDD505-2E9C-101B-9397-08002B2CF9AE}" pid="118" name="FSC#UVEKCFG@15.1700:FileResponsibleFax">
    <vt:lpwstr>+41 58 468 25 90</vt:lpwstr>
  </property>
  <property fmtid="{D5CDD505-2E9C-101B-9397-08002B2CF9AE}" pid="119" name="FSC#UVEKCFG@15.1700:FileResponsibleAddress">
    <vt:lpwstr>Uttigenstrasse 54, 3600 Thun</vt:lpwstr>
  </property>
  <property fmtid="{D5CDD505-2E9C-101B-9397-08002B2CF9AE}" pid="120" name="FSC#UVEKCFG@15.1700:Abs_Nachname">
    <vt:lpwstr>Liechti</vt:lpwstr>
  </property>
  <property fmtid="{D5CDD505-2E9C-101B-9397-08002B2CF9AE}" pid="121" name="FSC#ATSTATECFG@1.1001:SubfileSubject">
    <vt:lpwstr/>
  </property>
  <property fmtid="{D5CDD505-2E9C-101B-9397-08002B2CF9AE}" pid="122" name="FSC#UVEKCFG@15.1700:EM_Webseite">
    <vt:lpwstr/>
  </property>
  <property fmtid="{D5CDD505-2E9C-101B-9397-08002B2CF9AE}" pid="123" name="FSC#UVEKCFG@15.1700:EM_Anrede">
    <vt:lpwstr/>
  </property>
  <property fmtid="{D5CDD505-2E9C-101B-9397-08002B2CF9AE}" pid="124" name="FSC#ATSTATECFG@1.1001:AgentPhone">
    <vt:lpwstr>+41 58 468 24 35</vt:lpwstr>
  </property>
  <property fmtid="{D5CDD505-2E9C-101B-9397-08002B2CF9AE}" pid="125" name="FSC#UVEKCFG@15.1700:EM_Serienbrieffeld_4">
    <vt:lpwstr/>
  </property>
  <property fmtid="{D5CDD505-2E9C-101B-9397-08002B2CF9AE}" pid="126" name="FSC#UVEKCFG@15.1700:EM_Beruf">
    <vt:lpwstr/>
  </property>
  <property fmtid="{D5CDD505-2E9C-101B-9397-08002B2CF9AE}" pid="127" name="FSC#ASTRACFG@15.1700:Abteilung">
    <vt:lpwstr/>
  </property>
  <property fmtid="{D5CDD505-2E9C-101B-9397-08002B2CF9AE}" pid="128" name="FSC#ELAKGOV@1.1001:PersonalSubjGender">
    <vt:lpwstr/>
  </property>
  <property fmtid="{D5CDD505-2E9C-101B-9397-08002B2CF9AE}" pid="129" name="FSC#ELAKGOV@1.1001:PersonalSubjAddress">
    <vt:lpwstr/>
  </property>
  <property fmtid="{D5CDD505-2E9C-101B-9397-08002B2CF9AE}" pid="130" name="FSC#UVEKCFG@15.1700:FileResponsibleTel">
    <vt:lpwstr>+41 58 468 24 35</vt:lpwstr>
  </property>
  <property fmtid="{D5CDD505-2E9C-101B-9397-08002B2CF9AE}" pid="131" name="FSC#UVEKCFG@15.1700:SubFileTitle">
    <vt:lpwstr>Metaprojektstruktur, Unterhaltsabschnitte F2</vt:lpwstr>
  </property>
  <property fmtid="{D5CDD505-2E9C-101B-9397-08002B2CF9AE}" pid="132" name="FSC#UVEKCFG@15.1700:SignerRightUserRoleGroup">
    <vt:lpwstr/>
  </property>
  <property fmtid="{D5CDD505-2E9C-101B-9397-08002B2CF9AE}" pid="133" name="FSC#UVEKCFG@15.1700:DocumentNumber">
    <vt:lpwstr>I353-0360</vt:lpwstr>
  </property>
  <property fmtid="{D5CDD505-2E9C-101B-9397-08002B2CF9AE}" pid="134" name="FSC#UVEKCFG@15.1700:EM_EMail2">
    <vt:lpwstr/>
  </property>
  <property fmtid="{D5CDD505-2E9C-101B-9397-08002B2CF9AE}" pid="135" name="FSC#UVEKCFG@15.1700:EM_Land">
    <vt:lpwstr/>
  </property>
  <property fmtid="{D5CDD505-2E9C-101B-9397-08002B2CF9AE}" pid="136" name="FSC#COOELAK@1.1001:CurrentUserRolePos">
    <vt:lpwstr>Sachbearbeiter/in</vt:lpwstr>
  </property>
  <property fmtid="{D5CDD505-2E9C-101B-9397-08002B2CF9AE}" pid="137" name="FSC#COOELAK@1.1001:DispatchedAt">
    <vt:lpwstr/>
  </property>
  <property fmtid="{D5CDD505-2E9C-101B-9397-08002B2CF9AE}" pid="138" name="FSC#ELAKGOV@1.1001:PersonalSubjFirstName">
    <vt:lpwstr/>
  </property>
  <property fmtid="{D5CDD505-2E9C-101B-9397-08002B2CF9AE}" pid="139" name="FSC#UVEKCFG@15.1700:EM_Vorname">
    <vt:lpwstr/>
  </property>
  <property fmtid="{D5CDD505-2E9C-101B-9397-08002B2CF9AE}" pid="140" name="FSC#ATSTATECFG@1.1001:BankAccountIBAN">
    <vt:lpwstr/>
  </property>
  <property fmtid="{D5CDD505-2E9C-101B-9397-08002B2CF9AE}" pid="141" name="FSC#COOSYSTEM@1.1:Container">
    <vt:lpwstr>COO.2045.100.7.1467846</vt:lpwstr>
  </property>
  <property fmtid="{D5CDD505-2E9C-101B-9397-08002B2CF9AE}" pid="142" name="FSC#ASTRACFG@15.1700:Standortadresse">
    <vt:lpwstr>X</vt:lpwstr>
  </property>
  <property fmtid="{D5CDD505-2E9C-101B-9397-08002B2CF9AE}" pid="143" name="FSC#UVEKCFG@15.1700:AssignedClassificationCode">
    <vt:lpwstr/>
  </property>
  <property fmtid="{D5CDD505-2E9C-101B-9397-08002B2CF9AE}" pid="144" name="FSC#UVEKCFG@15.1700:EM_Versandart">
    <vt:lpwstr/>
  </property>
  <property fmtid="{D5CDD505-2E9C-101B-9397-08002B2CF9AE}" pid="145" name="FSC#UVEKCFG@15.1700:EM_Muttersprache">
    <vt:lpwstr/>
  </property>
  <property fmtid="{D5CDD505-2E9C-101B-9397-08002B2CF9AE}" pid="146" name="FSC#UVEKCFG@15.1700:EM_Serienbrieffeld_5">
    <vt:lpwstr/>
  </property>
  <property fmtid="{D5CDD505-2E9C-101B-9397-08002B2CF9AE}" pid="147" name="FSC#ATSTATECFG@1.1001:Agent">
    <vt:lpwstr>Peter Liechti</vt:lpwstr>
  </property>
  <property fmtid="{D5CDD505-2E9C-101B-9397-08002B2CF9AE}" pid="148" name="FSC#ATSTATECFG@1.1001:BankInstitute">
    <vt:lpwstr/>
  </property>
  <property fmtid="{D5CDD505-2E9C-101B-9397-08002B2CF9AE}" pid="149" name="FSC#UVEKCFG@15.1700:CategoryReference">
    <vt:lpwstr>341.2-01</vt:lpwstr>
  </property>
  <property fmtid="{D5CDD505-2E9C-101B-9397-08002B2CF9AE}" pid="150" name="FSC#ASTRACFG@15.1700:Fachbereich">
    <vt:lpwstr/>
  </property>
  <property fmtid="{D5CDD505-2E9C-101B-9397-08002B2CF9AE}" pid="151" name="FSC#UVEKCFG@15.1700:FileResponsibleEmail">
    <vt:lpwstr>peter.liechti@astra.admin.ch</vt:lpwstr>
  </property>
  <property fmtid="{D5CDD505-2E9C-101B-9397-08002B2CF9AE}" pid="152" name="FSC#UVEKCFG@15.1700:FileResponsibleStreet">
    <vt:lpwstr>Uttigenstrasse 54</vt:lpwstr>
  </property>
  <property fmtid="{D5CDD505-2E9C-101B-9397-08002B2CF9AE}" pid="153" name="FSC#UVEKCFG@15.1700:SignerRight">
    <vt:lpwstr/>
  </property>
  <property fmtid="{D5CDD505-2E9C-101B-9397-08002B2CF9AE}" pid="154" name="ContentTypeId">
    <vt:lpwstr>0x01010096C3ADFCF20EA9449765EEA5AD176BC1</vt:lpwstr>
  </property>
  <property fmtid="{D5CDD505-2E9C-101B-9397-08002B2CF9AE}" pid="155" name="FSC#ATSTATECFG@1.1001:BankName">
    <vt:lpwstr/>
  </property>
  <property fmtid="{D5CDD505-2E9C-101B-9397-08002B2CF9AE}" pid="156" name="FSC#COOELAK@1.1001:Priority">
    <vt:lpwstr> ()</vt:lpwstr>
  </property>
  <property fmtid="{D5CDD505-2E9C-101B-9397-08002B2CF9AE}" pid="157" name="FSC#COOELAK@1.1001:RefBarCode">
    <vt:lpwstr>*COO.2045.100.11.2581325*</vt:lpwstr>
  </property>
  <property fmtid="{D5CDD505-2E9C-101B-9397-08002B2CF9AE}" pid="158" name="FSC#ELAKGOV@1.1001:PersonalSubjSurName">
    <vt:lpwstr/>
  </property>
  <property fmtid="{D5CDD505-2E9C-101B-9397-08002B2CF9AE}" pid="159" name="FSC#UVEKCFG@15.1700:FileResponsiblezipcode">
    <vt:lpwstr>3600</vt:lpwstr>
  </property>
  <property fmtid="{D5CDD505-2E9C-101B-9397-08002B2CF9AE}" pid="160" name="FSC#ATSTATECFG@1.1001:DepartmentCountry">
    <vt:lpwstr/>
  </property>
  <property fmtid="{D5CDD505-2E9C-101B-9397-08002B2CF9AE}" pid="161" name="FSC#UVEKCFG@15.1700:EM_Rechtsform">
    <vt:lpwstr/>
  </property>
  <property fmtid="{D5CDD505-2E9C-101B-9397-08002B2CF9AE}" pid="162" name="FSC#COOELAK@1.1001:FileRefOrdinal">
    <vt:lpwstr>2</vt:lpwstr>
  </property>
  <property fmtid="{D5CDD505-2E9C-101B-9397-08002B2CF9AE}" pid="163" name="FSC#COOELAK@1.1001:ApproverTitle">
    <vt:lpwstr/>
  </property>
  <property fmtid="{D5CDD505-2E9C-101B-9397-08002B2CF9AE}" pid="164" name="FSC#ASTRACFG@15.1700:Absender_Fusszeilen">
    <vt:lpwstr>Bundesamt für Strassen ASTRA_x000d_
Peter Liechti_x000d_
Uttigenstrasse 54, 3600 Thun_x000d_
Tel. +41 58 468 24 35, Fax +41 58 468 25 90_x000d_
peter.liechti@astra.admin.ch_x000d_
www.astra.admin.ch</vt:lpwstr>
  </property>
  <property fmtid="{D5CDD505-2E9C-101B-9397-08002B2CF9AE}" pid="165" name="FSC#UVEKCFG@15.1700:BureauShortName">
    <vt:lpwstr>ASTRA</vt:lpwstr>
  </property>
  <property fmtid="{D5CDD505-2E9C-101B-9397-08002B2CF9AE}" pid="166" name="FSC#UVEKCFG@15.1700:EM_Name">
    <vt:lpwstr/>
  </property>
  <property fmtid="{D5CDD505-2E9C-101B-9397-08002B2CF9AE}" pid="167" name="FSC#ASTRACFG@15.1700:Funktion">
    <vt:lpwstr/>
  </property>
  <property fmtid="{D5CDD505-2E9C-101B-9397-08002B2CF9AE}" pid="168" name="FSC#UVEKCFG@15.1700:FileRespOrgHome">
    <vt:lpwstr/>
  </property>
  <property fmtid="{D5CDD505-2E9C-101B-9397-08002B2CF9AE}" pid="169" name="FSC#ATSTATECFG@1.1001:Office">
    <vt:lpwstr/>
  </property>
  <property fmtid="{D5CDD505-2E9C-101B-9397-08002B2CF9AE}" pid="170" name="FSC#UVEKCFG@15.1700:EM_TelNr_Mobile">
    <vt:lpwstr/>
  </property>
  <property fmtid="{D5CDD505-2E9C-101B-9397-08002B2CF9AE}" pid="171" name="FSC#ATSTATECFG@1.1001:DepartmentStreet">
    <vt:lpwstr/>
  </property>
  <property fmtid="{D5CDD505-2E9C-101B-9397-08002B2CF9AE}" pid="172" name="FSC#UVEKCFG@15.1700:Function">
    <vt:lpwstr/>
  </property>
  <property fmtid="{D5CDD505-2E9C-101B-9397-08002B2CF9AE}" pid="173" name="FSC#UVEKCFG@15.1700:FileRespFunction">
    <vt:lpwstr/>
  </property>
  <property fmtid="{D5CDD505-2E9C-101B-9397-08002B2CF9AE}" pid="174" name="FSC#UVEKCFG@15.1700:EM_Funktion">
    <vt:lpwstr/>
  </property>
  <property fmtid="{D5CDD505-2E9C-101B-9397-08002B2CF9AE}" pid="175" name="FSC#UVEKCFG@15.1700:EM_Briefanrede">
    <vt:lpwstr/>
  </property>
  <property fmtid="{D5CDD505-2E9C-101B-9397-08002B2CF9AE}" pid="176" name="FSC#UVEKCFG@15.1700:EM_Hausnummer_Zusatz">
    <vt:lpwstr/>
  </property>
  <property fmtid="{D5CDD505-2E9C-101B-9397-08002B2CF9AE}" pid="177" name="FSC#COOELAK@1.1001:ProcessResponsibleFax">
    <vt:lpwstr>+41 58 468 25 90</vt:lpwstr>
  </property>
  <property fmtid="{D5CDD505-2E9C-101B-9397-08002B2CF9AE}" pid="178" name="FSC#ASTRACFG@15.1700:Abs_Fachbereich">
    <vt:lpwstr/>
  </property>
  <property fmtid="{D5CDD505-2E9C-101B-9397-08002B2CF9AE}" pid="179" name="FSC#UVEKCFG@15.1700:EM_Nachgestellter_Titel">
    <vt:lpwstr/>
  </property>
</Properties>
</file>